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" windowWidth="25824" windowHeight="14376" activeTab="4"/>
  </bookViews>
  <sheets>
    <sheet name="111" sheetId="2" r:id="rId1"/>
    <sheet name="112" sheetId="3" r:id="rId2"/>
    <sheet name="113" sheetId="4" r:id="rId3"/>
    <sheet name="114" sheetId="5" r:id="rId4"/>
    <sheet name="115" sheetId="6" r:id="rId5"/>
    <sheet name="116" sheetId="7" r:id="rId6"/>
  </sheets>
  <definedNames>
    <definedName name="_xlnm._FilterDatabase" localSheetId="0" hidden="1">'111'!$C$6:$E$14</definedName>
    <definedName name="_xlnm._FilterDatabase" localSheetId="1" hidden="1">'112'!$C$5:$E$18</definedName>
    <definedName name="_xlnm._FilterDatabase" localSheetId="2" hidden="1">'113'!$A$6:$H$30</definedName>
    <definedName name="_xlnm._FilterDatabase" localSheetId="3" hidden="1">'114'!$C$6:$E$11</definedName>
    <definedName name="_xlnm._FilterDatabase" localSheetId="4" hidden="1">'115'!$C$6:$E$10</definedName>
    <definedName name="_xlnm._FilterDatabase" localSheetId="5" hidden="1">'116'!$A$8:$H$60</definedName>
    <definedName name="_xlnm.Print_Titles" localSheetId="0">'111'!$4:$5</definedName>
    <definedName name="_xlnm.Print_Titles" localSheetId="1">'112'!$3:$4</definedName>
    <definedName name="_xlnm.Print_Titles" localSheetId="2">'113'!$3:$4</definedName>
    <definedName name="_xlnm.Print_Titles" localSheetId="3">'114'!$4:$5</definedName>
    <definedName name="_xlnm.Print_Titles" localSheetId="4">'115'!$4:$5</definedName>
    <definedName name="_xlnm.Print_Titles" localSheetId="5">'116'!$6:$7</definedName>
    <definedName name="_xlnm.Print_Area" localSheetId="0">'111'!$A$1:$H$14</definedName>
    <definedName name="_xlnm.Print_Area" localSheetId="1">'112'!$A$1:$H$18</definedName>
    <definedName name="_xlnm.Print_Area" localSheetId="2">'113'!$A$1:$H$30</definedName>
    <definedName name="_xlnm.Print_Area" localSheetId="3">'114'!$A$1:$H$11</definedName>
    <definedName name="_xlnm.Print_Area" localSheetId="4">'115'!$A$1:$H$10</definedName>
    <definedName name="_xlnm.Print_Area" localSheetId="5">'116'!$A$1:$H$59</definedName>
  </definedNames>
  <calcPr calcId="145621"/>
</workbook>
</file>

<file path=xl/calcChain.xml><?xml version="1.0" encoding="utf-8"?>
<calcChain xmlns="http://schemas.openxmlformats.org/spreadsheetml/2006/main">
  <c r="F6" i="2" l="1"/>
  <c r="G58" i="7" l="1"/>
  <c r="H58" i="7"/>
  <c r="F58" i="7"/>
  <c r="F10" i="4" l="1"/>
  <c r="G10" i="4"/>
  <c r="H10" i="4"/>
  <c r="G44" i="7"/>
  <c r="H44" i="7"/>
  <c r="F44" i="7"/>
  <c r="G36" i="7"/>
  <c r="H36" i="7"/>
  <c r="F36" i="7"/>
  <c r="G24" i="7"/>
  <c r="H24" i="7"/>
  <c r="F24" i="7"/>
  <c r="G10" i="7"/>
  <c r="H10" i="7"/>
  <c r="G28" i="7"/>
  <c r="H28" i="7"/>
  <c r="F28" i="7"/>
  <c r="G19" i="7"/>
  <c r="H19" i="7"/>
  <c r="F19" i="7"/>
  <c r="G54" i="7" l="1"/>
  <c r="H54" i="7"/>
  <c r="F54" i="7"/>
  <c r="G50" i="7"/>
  <c r="H50" i="7"/>
  <c r="F50" i="7"/>
  <c r="G40" i="7"/>
  <c r="H40" i="7"/>
  <c r="F40" i="7"/>
  <c r="G32" i="7"/>
  <c r="H32" i="7"/>
  <c r="F32" i="7"/>
  <c r="F10" i="7"/>
  <c r="H48" i="7"/>
  <c r="G7" i="5" l="1"/>
  <c r="H7" i="5"/>
  <c r="F7" i="5"/>
  <c r="G22" i="4" l="1"/>
  <c r="H22" i="4"/>
  <c r="G16" i="4"/>
  <c r="H16" i="4"/>
  <c r="F16" i="4"/>
  <c r="G6" i="4"/>
  <c r="H6" i="4"/>
  <c r="F6" i="4"/>
  <c r="G6" i="2" l="1"/>
  <c r="H6" i="2"/>
  <c r="H56" i="7" l="1"/>
  <c r="G56" i="7"/>
  <c r="F56" i="7"/>
  <c r="G48" i="7"/>
  <c r="F48" i="7"/>
  <c r="H42" i="7"/>
  <c r="G42" i="7"/>
  <c r="F42" i="7"/>
  <c r="H34" i="7"/>
  <c r="G34" i="7"/>
  <c r="F34" i="7"/>
  <c r="H22" i="7"/>
  <c r="G22" i="7"/>
  <c r="F22" i="7"/>
  <c r="H9" i="6"/>
  <c r="G9" i="6"/>
  <c r="F9" i="6"/>
  <c r="H7" i="6"/>
  <c r="G7" i="6"/>
  <c r="F7" i="6"/>
  <c r="F16" i="7" l="1"/>
  <c r="F9" i="7" s="1"/>
  <c r="H16" i="7"/>
  <c r="H9" i="7" s="1"/>
  <c r="G16" i="7"/>
  <c r="G9" i="7" s="1"/>
  <c r="H10" i="5"/>
  <c r="H6" i="5" s="1"/>
  <c r="F15" i="3"/>
  <c r="G11" i="3"/>
  <c r="H6" i="3"/>
  <c r="F22" i="4"/>
  <c r="G10" i="5"/>
  <c r="G6" i="5" s="1"/>
  <c r="F10" i="5"/>
  <c r="F6" i="5" s="1"/>
  <c r="G6" i="6"/>
  <c r="G6" i="3"/>
  <c r="F6" i="6"/>
  <c r="H6" i="6"/>
  <c r="H11" i="3"/>
  <c r="G15" i="3"/>
  <c r="F11" i="3"/>
  <c r="H15" i="3"/>
  <c r="F6" i="3"/>
  <c r="F15" i="4" l="1"/>
  <c r="F5" i="4" s="1"/>
  <c r="H15" i="4"/>
  <c r="H5" i="4" s="1"/>
  <c r="F5" i="3"/>
  <c r="H5" i="3"/>
  <c r="G15" i="4"/>
  <c r="G5" i="4" s="1"/>
  <c r="G5" i="3"/>
</calcChain>
</file>

<file path=xl/sharedStrings.xml><?xml version="1.0" encoding="utf-8"?>
<sst xmlns="http://schemas.openxmlformats.org/spreadsheetml/2006/main" count="445" uniqueCount="264">
  <si>
    <t xml:space="preserve"> Наименование показателя</t>
  </si>
  <si>
    <t>Код дохода по бюджетной классификации</t>
  </si>
  <si>
    <t>Дата, № письма</t>
  </si>
  <si>
    <t xml:space="preserve">Прогноз
на 2023 год
</t>
  </si>
  <si>
    <t xml:space="preserve">Прогноз
на 2024 год
</t>
  </si>
  <si>
    <t>182</t>
  </si>
  <si>
    <t>000 1 11 00000 00 0000 000</t>
  </si>
  <si>
    <t>000 1 12 00000 00 0000 000</t>
  </si>
  <si>
    <t>000 1 12 01000 01 0000 120</t>
  </si>
  <si>
    <t>048 1 12 01010 01 0000 120</t>
  </si>
  <si>
    <t>048 1 12 01030 01 0000 120</t>
  </si>
  <si>
    <t>048 1 12 01041 01 0000 120</t>
  </si>
  <si>
    <t>048 1 12 01042 01 0000 120</t>
  </si>
  <si>
    <t>000 1 12 02000 00 0000 120</t>
  </si>
  <si>
    <t>182 1 12 02030 01 0000 120</t>
  </si>
  <si>
    <t xml:space="preserve">  Плата за использование лесов</t>
  </si>
  <si>
    <t>000 1 12 04000 00 0000 120</t>
  </si>
  <si>
    <t>000 1 13 00000 00 0000 000</t>
  </si>
  <si>
    <t>000 1 13 01000 00 0000 130</t>
  </si>
  <si>
    <t>182 1 13 01020 01 0000 130</t>
  </si>
  <si>
    <t>182 1 13 01190 01 0000 130</t>
  </si>
  <si>
    <t>000 1 13 01990 00 0000 130</t>
  </si>
  <si>
    <t>000 1 13 02000 00 0000 130</t>
  </si>
  <si>
    <t>000 1 13 02060 00 0000 130</t>
  </si>
  <si>
    <t>000 1 13 02990 00 0000 130</t>
  </si>
  <si>
    <t>000 1 14 00000 00 0000 000</t>
  </si>
  <si>
    <t>000 1 14 02000 00 0000 000</t>
  </si>
  <si>
    <t>000 1 14 06000 00 0000 430</t>
  </si>
  <si>
    <t>000 1 15 00000 00 0000 000</t>
  </si>
  <si>
    <t>000 1 15 02000 00 0000 140</t>
  </si>
  <si>
    <t>748 1 15 02020 02 0000 140</t>
  </si>
  <si>
    <t>000 1 15 07000 01 0000 140</t>
  </si>
  <si>
    <t>000 1 16 00000 00 0000 000</t>
  </si>
  <si>
    <t>000 1 16 01072 01 0000 140</t>
  </si>
  <si>
    <t>000 1 16 01082 01 0000 140</t>
  </si>
  <si>
    <t>000 1 16 01092 01 0000 140</t>
  </si>
  <si>
    <t>000 1 16 01112 01 0000 140</t>
  </si>
  <si>
    <t>000 1 16 01121 01 0000 140</t>
  </si>
  <si>
    <t>188 1 16 01121 01 0000 140</t>
  </si>
  <si>
    <t>000 1 16 01123 01 0000 140</t>
  </si>
  <si>
    <t>188 1 16 01123 01 0000 140</t>
  </si>
  <si>
    <t>000 1 16 01142 01 0000 140</t>
  </si>
  <si>
    <t>000 1 16 01192 01 0000 140</t>
  </si>
  <si>
    <t>000 1 16 01332 01 0000 140</t>
  </si>
  <si>
    <t>000 1 16 07010 02 0000 140</t>
  </si>
  <si>
    <t>000 1 16 07030 02 0000 140</t>
  </si>
  <si>
    <t>000 1 16 07090 02 0000 140</t>
  </si>
  <si>
    <t>000 1 16 10122 01 0000 140</t>
  </si>
  <si>
    <t>188 1 16 10122 01 0000 140</t>
  </si>
  <si>
    <t>Наименование главного администратора</t>
  </si>
  <si>
    <t>Код бюджетной классификации</t>
  </si>
  <si>
    <t>Наименование КБК</t>
  </si>
  <si>
    <t>Прогноз
на 2023 год по данным главных  администраторов</t>
  </si>
  <si>
    <t>Прогноз
на 2024 год по данным главных  администраторов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</si>
  <si>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</si>
  <si>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</si>
  <si>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Доходы от операций по управлению остатками средств на едином казначейском счете, зачисляемые в бюджеты субъектов Российской Федерации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</si>
  <si>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</si>
  <si>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</si>
  <si>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</si>
  <si>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сдачи в аренду имущества, составляющего казну субъекта Российской Федерации (за исключением земельных участков)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</si>
  <si>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</si>
  <si>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Прогноз
на 2023 год по данным главных администраторов</t>
  </si>
  <si>
    <t>Приокское межрегиональное управление Росприроднадзора</t>
  </si>
  <si>
    <t>Плата за негативное воздействие на окружающую среду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</si>
  <si>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</si>
  <si>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</si>
  <si>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</si>
  <si>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</si>
  <si>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</si>
  <si>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Платежи при пользовании недрами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</si>
  <si>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</si>
  <si>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Регулярные платежи за пользование недрами при пользовании недрами на территории Российской Федерации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</si>
  <si>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</si>
  <si>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</si>
  <si>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</si>
  <si>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</si>
  <si>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Прогноз
на 2024 год по данным главных администраторов</t>
  </si>
  <si>
    <t>Код бюджетной
 классификации</t>
  </si>
  <si>
    <t>ДОХОДЫ ОТ ОКАЗАНИЯ ПЛАТНЫХ УСЛУГ И КОМПЕНСАЦИИ ЗАТРАТ ГОСУДАРСТВА</t>
  </si>
  <si>
    <t>Доходы от оказания платных услуг (работ)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</si>
  <si>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</si>
  <si>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Плата за предоставление информации из реестра дисквалифицированных лиц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</si>
  <si>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</si>
  <si>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</si>
  <si>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субъектов Российской Федерации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</si>
  <si>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</si>
  <si>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</si>
  <si>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</si>
  <si>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Прочие доходы от компенсации затрат государства</t>
  </si>
  <si>
    <t>Прочие доходы от компенсации затрат бюджетов субъектов Российской Федерации</t>
  </si>
  <si>
    <t>Код бюджетной 
классификации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</si>
  <si>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</si>
  <si>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</si>
  <si>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</si>
  <si>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</si>
  <si>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</si>
  <si>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</si>
  <si>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</si>
  <si>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</si>
  <si>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ШТРАФЫ, САНКЦИИ, ВОЗМЕЩЕНИЕ УЩЕРБА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</si>
  <si>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</si>
  <si>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</si>
  <si>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</si>
  <si>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</si>
  <si>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судьями федеральных судов, должностными лицами федеральных государственных органов, учреждений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</si>
  <si>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</si>
  <si>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</si>
  <si>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</si>
  <si>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</si>
  <si>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</si>
  <si>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</si>
  <si>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</si>
  <si>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</si>
  <si>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</si>
  <si>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188</t>
  </si>
  <si>
    <t>048</t>
  </si>
  <si>
    <t>Код главного админи-стратора</t>
  </si>
  <si>
    <t>Код главного админи-
стратора</t>
  </si>
  <si>
    <t>Информация главных администраторов доходов областного бюджета, используемая при расчете прогноза поступлений доходов от использования имущества, находящегося в государственной собственности в областной бюджет на 2023 год и на плановый период 2024 и 2025 годов</t>
  </si>
  <si>
    <t>Управление имущественных отношений Брянской области</t>
  </si>
  <si>
    <t>тыс. рублей</t>
  </si>
  <si>
    <t>824 1 11 01020 02 0000 120</t>
  </si>
  <si>
    <t>824 1 11 05022 02 0000 120</t>
  </si>
  <si>
    <t>824 1 11 05032 02 0000 120</t>
  </si>
  <si>
    <t>824 1 11 05072 02 0000 120</t>
  </si>
  <si>
    <t>Доходы от перечисления части прибыли, остающейся после уплаты налогов и иных обязательных платежей ГУП субъектов РФ</t>
  </si>
  <si>
    <t>824 1 11 07012 02 0000 120</t>
  </si>
  <si>
    <t>824 1 11 09042 02 0000 120</t>
  </si>
  <si>
    <t>Прогноз
на 2025 год по данным главных  администраторов</t>
  </si>
  <si>
    <t>Информация главных администраторов доходов областного бюджета, используемая при расчете прогноза доходов от платежей при пользовании природными ресурсами в областной бюджет на 2023 год и на плановый период 2024 и 2025 годов</t>
  </si>
  <si>
    <t>Прогноз
на 2025 год по данным главных администраторов</t>
  </si>
  <si>
    <t>Департамент природных ресурсов и экологии Брянской области</t>
  </si>
  <si>
    <t>808 1 12 02012 01 0000 120</t>
  </si>
  <si>
    <t>808 1 12 02052 01 0000 120</t>
  </si>
  <si>
    <t>29.07.2022
 №5191-ДПРи</t>
  </si>
  <si>
    <t>Управление лесами Брянской области</t>
  </si>
  <si>
    <t>836 1 12 04013 02 0000 120</t>
  </si>
  <si>
    <t>836 1 12 04014 02 0000 120</t>
  </si>
  <si>
    <t>836 1 12 04015 02 0000 120</t>
  </si>
  <si>
    <t>Управление Федеральной налоговой службы  по Брянской области</t>
  </si>
  <si>
    <t xml:space="preserve"> 19.08.2022
 №2.7-24/14768@</t>
  </si>
  <si>
    <t>Информация главных администраторов доходов областного бюджета, используемая при расчете прогноза доходов от оказания платных услуг и компенсации затрат государства в областной бюджет на 2023 год и на плановый период 2024 и 2025 годов</t>
  </si>
  <si>
    <t>Департамент здравоохранения Брянской области</t>
  </si>
  <si>
    <t>814 1 13 02992 02 0000 130</t>
  </si>
  <si>
    <t>29.07.2022      №2-ДЗ-4922</t>
  </si>
  <si>
    <t>Департамент культуры Брянской области</t>
  </si>
  <si>
    <t>815 1 13 01992 02 0000 130</t>
  </si>
  <si>
    <t>29.07.2022
№01-21/872</t>
  </si>
  <si>
    <t>Департамент сельского хозяйства Брянской области</t>
  </si>
  <si>
    <t>817 1 13 01992 02 0000 130</t>
  </si>
  <si>
    <t>28.07.2022        №4-4837</t>
  </si>
  <si>
    <t>817 1 13 02062 02 0000 130</t>
  </si>
  <si>
    <t>817 1 13 02992 02 0000 130</t>
  </si>
  <si>
    <t>Департамент строительства Брянской области</t>
  </si>
  <si>
    <t>19.07.2022 №Исх-3889-ДС</t>
  </si>
  <si>
    <t>819 1 13 02062 02 0000 130</t>
  </si>
  <si>
    <t>Департамент семьи, социальной и демографической политики Брянской области</t>
  </si>
  <si>
    <t>821 1 13 02992 02 0000 130</t>
  </si>
  <si>
    <t>15.08.2022 №9723</t>
  </si>
  <si>
    <t>Управление государственной службы по труду и занятости населения Брянской области</t>
  </si>
  <si>
    <t>832 1 13 02992 02 0000 130</t>
  </si>
  <si>
    <t>11.07.2022
№3502-2-НН</t>
  </si>
  <si>
    <t>832 1 13 02062 02 0000 130</t>
  </si>
  <si>
    <t>836 1 13 01410 01 0000 130</t>
  </si>
  <si>
    <t>836 1 13 02062 02 0000 130</t>
  </si>
  <si>
    <t>836 1 13 02992 02 0000 130</t>
  </si>
  <si>
    <t>Департамент экономического развития Брянской области</t>
  </si>
  <si>
    <t>840 1 13 02992 02 0000 130</t>
  </si>
  <si>
    <t>12.08.2022     №Э-Б-1901ЭД</t>
  </si>
  <si>
    <t>842 1 13 01992 02 0000 130</t>
  </si>
  <si>
    <t>Департамент региональной безопасности Брянской области</t>
  </si>
  <si>
    <t>28.07.2022 №2912-ДРБ и</t>
  </si>
  <si>
    <t>842 1 13 02062 02 0000 130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</si>
  <si>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</si>
  <si>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824 1 14 02022 02 0000 440</t>
  </si>
  <si>
    <t>Информация главных администраторов доходов областного бюджета, используемая при расчете прогноза доходов от продажи материальных и нематериальных активов в областной бюджет на 2023 год и на плановый период 2024 и 2025 годов</t>
  </si>
  <si>
    <t>824 1 14 02023 02 0000 410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</si>
  <si>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</si>
  <si>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824 1 14 06022 02 0000 430</t>
  </si>
  <si>
    <t>Информация главных администраторов доходов областного бюджета, используемая при расчете прогноза административных платежей и сборов в областной бюджет 
на 2023 год и на плановый период 2024 и 2025 годов</t>
  </si>
  <si>
    <t>Департамент промышленности, транспорта и связи Брянской области</t>
  </si>
  <si>
    <t>15.07.2022 №2717</t>
  </si>
  <si>
    <t>808 1 15 07020 01 0000 140</t>
  </si>
  <si>
    <t>Информация главных администраторов доходов областного бюджета, используемая при расчете прогноза штрафов, санкций, возмещение ущерба в областной бюджет на 2023 год и на плановый период 2024 и 2025 годов</t>
  </si>
  <si>
    <t xml:space="preserve">Прогноз
на 2025 год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</si>
  <si>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контрольно-счетных органов субъектов Российской Федерации</t>
  </si>
  <si>
    <t>000 1 16 01242 01 0000 140</t>
  </si>
  <si>
    <t>000 1 16 11063 01 0000 140</t>
  </si>
  <si>
    <t>Управление Министерства внутренних дел Российской Федерации по Брянской области</t>
  </si>
  <si>
    <t>10.08.2022
 № 1/11987</t>
  </si>
  <si>
    <t>000 1 16 01152 01 0000 140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</si>
  <si>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</si>
  <si>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Администрация Губернатора Брянской области и Правительства Брянской области</t>
  </si>
  <si>
    <t>15.07.2022     №56</t>
  </si>
  <si>
    <t>803 1 16 01072 01 0000 140</t>
  </si>
  <si>
    <t>803 1 16 01152 01 0000 140</t>
  </si>
  <si>
    <t>803 1 16 07090 02 0000 140</t>
  </si>
  <si>
    <t>Государственная жилищная инспекция Брянской области</t>
  </si>
  <si>
    <t>804 1 16 01072 01 0000 140</t>
  </si>
  <si>
    <t>27.07.2022
 №7786/04</t>
  </si>
  <si>
    <t>804 1 16 01092 01 0000 140</t>
  </si>
  <si>
    <t>804 1 16 01142 01 0000 140</t>
  </si>
  <si>
    <t>Управление ветеринарии Брянской области</t>
  </si>
  <si>
    <t>805 1 16 01192 01 0000 140</t>
  </si>
  <si>
    <t>28.07.2022
№17-4311</t>
  </si>
  <si>
    <t>808 1 16 01082 01 0000 140</t>
  </si>
  <si>
    <t>808 1 16 01072 01 0000 140</t>
  </si>
  <si>
    <t>810 1 16 07090 02 0000 140</t>
  </si>
  <si>
    <t>28.07.2022 №02/А302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</si>
  <si>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</si>
  <si>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814 1 16 07090 02 0000 140</t>
  </si>
  <si>
    <t>29.07.2022        №2-ДЗ-4922</t>
  </si>
  <si>
    <t>Управление Федеральной службы войск национальной гвардии Российской Федерации по Брянской области</t>
  </si>
  <si>
    <t>180 1 16 01121 01 0000 140</t>
  </si>
  <si>
    <t>15.07.2022
№204/26-1976</t>
  </si>
  <si>
    <t>19.07.2022
 №Исх-3889-ДС</t>
  </si>
  <si>
    <t>819 1 16 11063 01 0000 140</t>
  </si>
  <si>
    <t>819 1 16 07010 02 0000 140</t>
  </si>
  <si>
    <t>Контрольно-счетная палата Брянской области</t>
  </si>
  <si>
    <t>826 1 16 01242 01 0000 140</t>
  </si>
  <si>
    <t>29.07.2022  №531</t>
  </si>
  <si>
    <t>830 1 16 01123 01 0000 140</t>
  </si>
  <si>
    <t>Управление мировой юстиции Брянской области</t>
  </si>
  <si>
    <t>12.08.2022 №1599</t>
  </si>
  <si>
    <t>836 1 16 01072 01 0000 140</t>
  </si>
  <si>
    <t>01.08.2022 №2210-ШП</t>
  </si>
  <si>
    <t>836 1 16 01082 01 0000 140</t>
  </si>
  <si>
    <t>836 1 16 07030 02 0000 140</t>
  </si>
  <si>
    <t>837 1 16 01112 01 0000 140</t>
  </si>
  <si>
    <t>15.07.2022
 №2717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</si>
  <si>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</si>
  <si>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843 1 16 01332 01 0000 140</t>
  </si>
  <si>
    <t>26.07.2022 
№3287/07</t>
  </si>
  <si>
    <t>843 1 16 01192 01 0000 140</t>
  </si>
  <si>
    <t>Департамент финансов Брянской области</t>
  </si>
  <si>
    <t>818 1 11 02102 02 0000 120</t>
  </si>
  <si>
    <t>818 1 11 03020 02 0000 120</t>
  </si>
  <si>
    <t xml:space="preserve"> Государственная строительная инспекция Брянской области</t>
  </si>
  <si>
    <t>806</t>
  </si>
  <si>
    <t>806 1 16 01092 01 0000 140</t>
  </si>
  <si>
    <t>26.09.2022
 №171-И</t>
  </si>
  <si>
    <t>842 1 16 01072 01 0000 140</t>
  </si>
  <si>
    <t>842 1 16 01123 01 0000 140</t>
  </si>
  <si>
    <t>842 1 16 07010 02 0000 140</t>
  </si>
  <si>
    <t>106 1 16 01121 01 0000 140</t>
  </si>
  <si>
    <t>Юго-Западное межрегиональное управление государственного автодорожного надзора Центрального федерального округа Федеральной службы по надзору в сфере транспорта</t>
  </si>
  <si>
    <t>803 1 16 01192 01 0000 140</t>
  </si>
  <si>
    <t>803 1 16 07010 02 0000 140</t>
  </si>
  <si>
    <t>23.09.2022 №1560</t>
  </si>
  <si>
    <t>Департамент физической культуры и спорта Брянской области</t>
  </si>
  <si>
    <t>Приокское межрегиональное управление Федеральной службы по надзору в сфере природопользования</t>
  </si>
  <si>
    <t>29.09.2022
№СП-07-06/10927</t>
  </si>
  <si>
    <t>819 1 13 02992 02 0000 130</t>
  </si>
  <si>
    <t>000 1 16 18000 02 0000 140</t>
  </si>
  <si>
    <t>182 1 16 18000 02 0000 140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</si>
  <si>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 </t>
  </si>
  <si>
    <t>расчет департамента финансов Брянской области</t>
  </si>
  <si>
    <t xml:space="preserve">расчет департамента финансов Брянской области </t>
  </si>
  <si>
    <t>29.07.2022     №09-9261</t>
  </si>
  <si>
    <t>28.09.2022
№32.4-2610</t>
  </si>
  <si>
    <t>29.07.2022                   №09-9261</t>
  </si>
  <si>
    <t>29.07.2022                 №09-9261</t>
  </si>
  <si>
    <t>25.08.2022                 №07-10166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</si>
</sst>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"/>
    <numFmt numFmtId="166" formatCode="dd\.mm\.yyyy"/>
  </numFmts>
  <fonts count="36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Arial Cy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sz val="8"/>
      <color rgb="FF000000"/>
      <name val="Arial Cy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  <family val="2"/>
    </font>
    <font>
      <sz val="8"/>
      <name val="Arial Cyr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6">
    <xf numFmtId="0" fontId="0" fillId="0" borderId="0"/>
    <xf numFmtId="164" fontId="8" fillId="0" borderId="0" applyFont="0" applyFill="0" applyBorder="0" applyAlignment="0" applyProtection="0"/>
    <xf numFmtId="0" fontId="2" fillId="0" borderId="0"/>
    <xf numFmtId="0" fontId="5" fillId="0" borderId="0"/>
    <xf numFmtId="0" fontId="10" fillId="0" borderId="0">
      <alignment horizontal="center"/>
    </xf>
    <xf numFmtId="0" fontId="10" fillId="0" borderId="0"/>
    <xf numFmtId="0" fontId="14" fillId="0" borderId="0"/>
    <xf numFmtId="0" fontId="14" fillId="0" borderId="1"/>
    <xf numFmtId="0" fontId="15" fillId="0" borderId="3">
      <alignment horizontal="center" vertical="top" wrapText="1"/>
    </xf>
    <xf numFmtId="0" fontId="16" fillId="0" borderId="0"/>
    <xf numFmtId="49" fontId="15" fillId="0" borderId="3">
      <alignment horizontal="center" vertical="top" wrapText="1"/>
    </xf>
    <xf numFmtId="0" fontId="15" fillId="0" borderId="4">
      <alignment horizontal="left" wrapText="1" indent="2"/>
    </xf>
    <xf numFmtId="49" fontId="15" fillId="0" borderId="5">
      <alignment horizontal="center"/>
    </xf>
    <xf numFmtId="4" fontId="15" fillId="0" borderId="5">
      <alignment horizontal="right" shrinkToFit="1"/>
    </xf>
    <xf numFmtId="0" fontId="2" fillId="0" borderId="0"/>
    <xf numFmtId="0" fontId="2" fillId="0" borderId="0"/>
    <xf numFmtId="0" fontId="18" fillId="0" borderId="0"/>
    <xf numFmtId="0" fontId="5" fillId="0" borderId="3">
      <alignment horizontal="left" wrapText="1"/>
    </xf>
    <xf numFmtId="0" fontId="5" fillId="0" borderId="3">
      <alignment horizontal="left" wrapText="1"/>
    </xf>
    <xf numFmtId="0" fontId="5" fillId="0" borderId="3">
      <alignment horizontal="left" wrapText="1"/>
    </xf>
    <xf numFmtId="0" fontId="19" fillId="0" borderId="0"/>
    <xf numFmtId="0" fontId="19" fillId="0" borderId="0"/>
    <xf numFmtId="0" fontId="2" fillId="0" borderId="0"/>
    <xf numFmtId="0" fontId="15" fillId="0" borderId="6">
      <alignment horizontal="left" wrapText="1" indent="2"/>
    </xf>
    <xf numFmtId="49" fontId="15" fillId="0" borderId="0">
      <alignment wrapText="1"/>
    </xf>
    <xf numFmtId="49" fontId="15" fillId="0" borderId="7">
      <alignment horizontal="left"/>
    </xf>
    <xf numFmtId="0" fontId="15" fillId="0" borderId="8">
      <alignment horizontal="center" vertical="center" shrinkToFit="1"/>
    </xf>
    <xf numFmtId="0" fontId="15" fillId="0" borderId="9">
      <alignment horizontal="center" vertical="center" shrinkToFit="1"/>
    </xf>
    <xf numFmtId="49" fontId="15" fillId="0" borderId="0">
      <alignment horizontal="center"/>
    </xf>
    <xf numFmtId="0" fontId="15" fillId="0" borderId="7">
      <alignment horizontal="center" shrinkToFit="1"/>
    </xf>
    <xf numFmtId="49" fontId="15" fillId="0" borderId="10">
      <alignment horizontal="center" vertical="center"/>
    </xf>
    <xf numFmtId="49" fontId="15" fillId="0" borderId="3">
      <alignment horizontal="center" vertical="center"/>
    </xf>
    <xf numFmtId="49" fontId="15" fillId="0" borderId="7">
      <alignment horizontal="center" vertical="center" shrinkToFit="1"/>
    </xf>
    <xf numFmtId="165" fontId="15" fillId="0" borderId="3">
      <alignment horizontal="right" vertical="center" shrinkToFit="1"/>
    </xf>
    <xf numFmtId="4" fontId="15" fillId="0" borderId="3">
      <alignment horizontal="right" shrinkToFit="1"/>
    </xf>
    <xf numFmtId="49" fontId="20" fillId="0" borderId="0"/>
    <xf numFmtId="49" fontId="5" fillId="0" borderId="7">
      <alignment shrinkToFit="1"/>
    </xf>
    <xf numFmtId="49" fontId="15" fillId="0" borderId="7">
      <alignment horizontal="right"/>
    </xf>
    <xf numFmtId="165" fontId="15" fillId="0" borderId="11">
      <alignment horizontal="right" vertical="center" shrinkToFit="1"/>
    </xf>
    <xf numFmtId="4" fontId="15" fillId="0" borderId="11">
      <alignment horizontal="right" shrinkToFit="1"/>
    </xf>
    <xf numFmtId="0" fontId="21" fillId="0" borderId="11">
      <alignment wrapText="1"/>
    </xf>
    <xf numFmtId="0" fontId="21" fillId="0" borderId="11"/>
    <xf numFmtId="49" fontId="15" fillId="0" borderId="11">
      <alignment horizontal="center" shrinkToFit="1"/>
    </xf>
    <xf numFmtId="49" fontId="15" fillId="0" borderId="3">
      <alignment horizontal="center" vertical="center" shrinkToFit="1"/>
    </xf>
    <xf numFmtId="0" fontId="5" fillId="0" borderId="12">
      <alignment horizontal="left"/>
    </xf>
    <xf numFmtId="0" fontId="22" fillId="0" borderId="0">
      <alignment horizontal="center"/>
    </xf>
    <xf numFmtId="0" fontId="5" fillId="0" borderId="0">
      <alignment horizontal="left"/>
    </xf>
    <xf numFmtId="49" fontId="15" fillId="0" borderId="0">
      <alignment horizontal="left"/>
    </xf>
    <xf numFmtId="0" fontId="5" fillId="0" borderId="7"/>
    <xf numFmtId="0" fontId="5" fillId="0" borderId="12"/>
    <xf numFmtId="0" fontId="5" fillId="0" borderId="13">
      <alignment horizontal="left"/>
    </xf>
    <xf numFmtId="0" fontId="5" fillId="0" borderId="0">
      <alignment horizontal="center"/>
    </xf>
    <xf numFmtId="0" fontId="15" fillId="0" borderId="0">
      <alignment horizontal="center"/>
    </xf>
    <xf numFmtId="0" fontId="15" fillId="0" borderId="7">
      <alignment horizontal="center" wrapText="1"/>
    </xf>
    <xf numFmtId="0" fontId="22" fillId="0" borderId="12">
      <alignment horizontal="center"/>
    </xf>
    <xf numFmtId="0" fontId="20" fillId="0" borderId="0">
      <alignment horizontal="left"/>
    </xf>
    <xf numFmtId="0" fontId="15" fillId="0" borderId="13"/>
    <xf numFmtId="0" fontId="22" fillId="0" borderId="0"/>
    <xf numFmtId="49" fontId="5" fillId="0" borderId="0"/>
    <xf numFmtId="49" fontId="5" fillId="0" borderId="13"/>
    <xf numFmtId="49" fontId="22" fillId="0" borderId="0"/>
    <xf numFmtId="0" fontId="5" fillId="0" borderId="3">
      <alignment horizontal="left"/>
    </xf>
    <xf numFmtId="0" fontId="22" fillId="0" borderId="0">
      <alignment horizontal="center"/>
    </xf>
    <xf numFmtId="0" fontId="15" fillId="0" borderId="0">
      <alignment horizontal="center" wrapText="1"/>
    </xf>
    <xf numFmtId="0" fontId="23" fillId="0" borderId="7"/>
    <xf numFmtId="0" fontId="5" fillId="0" borderId="13">
      <alignment horizontal="left"/>
    </xf>
    <xf numFmtId="0" fontId="5" fillId="0" borderId="0">
      <alignment horizontal="left"/>
    </xf>
    <xf numFmtId="0" fontId="20" fillId="0" borderId="0">
      <alignment horizontal="left"/>
    </xf>
    <xf numFmtId="0" fontId="23" fillId="0" borderId="0"/>
    <xf numFmtId="0" fontId="23" fillId="0" borderId="0"/>
    <xf numFmtId="0" fontId="15" fillId="0" borderId="13"/>
    <xf numFmtId="0" fontId="15" fillId="0" borderId="0"/>
    <xf numFmtId="49" fontId="5" fillId="0" borderId="0"/>
    <xf numFmtId="49" fontId="5" fillId="0" borderId="13"/>
    <xf numFmtId="49" fontId="5" fillId="0" borderId="0"/>
    <xf numFmtId="49" fontId="5" fillId="0" borderId="13"/>
    <xf numFmtId="49" fontId="5" fillId="0" borderId="0"/>
    <xf numFmtId="0" fontId="15" fillId="0" borderId="0">
      <alignment horizontal="center"/>
    </xf>
    <xf numFmtId="0" fontId="5" fillId="0" borderId="3">
      <alignment horizontal="left"/>
    </xf>
    <xf numFmtId="0" fontId="19" fillId="2" borderId="0"/>
    <xf numFmtId="0" fontId="19" fillId="0" borderId="0">
      <alignment horizontal="left" wrapText="1"/>
    </xf>
    <xf numFmtId="0" fontId="24" fillId="0" borderId="0">
      <alignment horizontal="center" wrapText="1"/>
    </xf>
    <xf numFmtId="0" fontId="24" fillId="0" borderId="0">
      <alignment horizontal="center"/>
    </xf>
    <xf numFmtId="0" fontId="15" fillId="0" borderId="0"/>
    <xf numFmtId="0" fontId="19" fillId="0" borderId="0">
      <alignment horizontal="right"/>
    </xf>
    <xf numFmtId="0" fontId="15" fillId="0" borderId="0">
      <alignment horizontal="left"/>
    </xf>
    <xf numFmtId="0" fontId="19" fillId="2" borderId="7"/>
    <xf numFmtId="0" fontId="19" fillId="0" borderId="3">
      <alignment horizontal="center" vertical="center" wrapText="1"/>
    </xf>
    <xf numFmtId="0" fontId="15" fillId="0" borderId="3">
      <alignment horizontal="center" vertical="center"/>
    </xf>
    <xf numFmtId="0" fontId="19" fillId="2" borderId="14"/>
    <xf numFmtId="0" fontId="15" fillId="0" borderId="15">
      <alignment horizontal="left" wrapText="1"/>
    </xf>
    <xf numFmtId="49" fontId="19" fillId="0" borderId="3">
      <alignment horizontal="center" vertical="top" shrinkToFit="1"/>
    </xf>
    <xf numFmtId="0" fontId="15" fillId="0" borderId="6">
      <alignment horizontal="left" wrapText="1"/>
    </xf>
    <xf numFmtId="0" fontId="19" fillId="0" borderId="3">
      <alignment horizontal="center" vertical="top" wrapText="1"/>
    </xf>
    <xf numFmtId="4" fontId="19" fillId="0" borderId="3">
      <alignment horizontal="right" vertical="top" shrinkToFit="1"/>
    </xf>
    <xf numFmtId="0" fontId="23" fillId="0" borderId="0"/>
    <xf numFmtId="0" fontId="23" fillId="0" borderId="0"/>
    <xf numFmtId="0" fontId="25" fillId="0" borderId="4">
      <alignment horizontal="left" wrapText="1" indent="2"/>
    </xf>
    <xf numFmtId="10" fontId="19" fillId="0" borderId="3">
      <alignment horizontal="center" vertical="top" shrinkToFit="1"/>
    </xf>
    <xf numFmtId="0" fontId="19" fillId="2" borderId="12"/>
    <xf numFmtId="0" fontId="15" fillId="0" borderId="12">
      <alignment horizontal="left"/>
    </xf>
    <xf numFmtId="49" fontId="26" fillId="0" borderId="3">
      <alignment horizontal="left" vertical="top" shrinkToFit="1"/>
    </xf>
    <xf numFmtId="0" fontId="15" fillId="0" borderId="16">
      <alignment horizontal="center" vertical="center"/>
    </xf>
    <xf numFmtId="4" fontId="26" fillId="3" borderId="3">
      <alignment horizontal="right" vertical="top" shrinkToFit="1"/>
    </xf>
    <xf numFmtId="49" fontId="15" fillId="0" borderId="8">
      <alignment horizontal="center" wrapText="1"/>
    </xf>
    <xf numFmtId="10" fontId="26" fillId="3" borderId="3">
      <alignment horizontal="center" vertical="top" shrinkToFit="1"/>
    </xf>
    <xf numFmtId="49" fontId="15" fillId="0" borderId="17">
      <alignment horizontal="center" shrinkToFit="1"/>
    </xf>
    <xf numFmtId="0" fontId="19" fillId="0" borderId="0"/>
    <xf numFmtId="49" fontId="15" fillId="0" borderId="18">
      <alignment horizontal="center" shrinkToFit="1"/>
    </xf>
    <xf numFmtId="0" fontId="19" fillId="2" borderId="7">
      <alignment horizontal="left"/>
    </xf>
    <xf numFmtId="0" fontId="19" fillId="0" borderId="3">
      <alignment horizontal="left" vertical="top" wrapText="1"/>
    </xf>
    <xf numFmtId="0" fontId="14" fillId="0" borderId="0"/>
    <xf numFmtId="49" fontId="15" fillId="0" borderId="10">
      <alignment horizontal="center"/>
    </xf>
    <xf numFmtId="4" fontId="26" fillId="4" borderId="3">
      <alignment horizontal="right" vertical="top" shrinkToFit="1"/>
    </xf>
    <xf numFmtId="49" fontId="15" fillId="0" borderId="10">
      <alignment horizontal="center"/>
    </xf>
    <xf numFmtId="49" fontId="15" fillId="0" borderId="19">
      <alignment horizontal="center"/>
    </xf>
    <xf numFmtId="10" fontId="26" fillId="4" borderId="3">
      <alignment horizontal="center" vertical="top" shrinkToFit="1"/>
    </xf>
    <xf numFmtId="49" fontId="15" fillId="0" borderId="19">
      <alignment horizontal="center"/>
    </xf>
    <xf numFmtId="0" fontId="19" fillId="2" borderId="14">
      <alignment horizontal="left"/>
    </xf>
    <xf numFmtId="49" fontId="15" fillId="0" borderId="5">
      <alignment horizontal="center"/>
    </xf>
    <xf numFmtId="49" fontId="15" fillId="0" borderId="0"/>
    <xf numFmtId="0" fontId="19" fillId="2" borderId="12">
      <alignment horizontal="left"/>
    </xf>
    <xf numFmtId="49" fontId="15" fillId="0" borderId="0"/>
    <xf numFmtId="0" fontId="15" fillId="0" borderId="7">
      <alignment horizontal="left" wrapText="1"/>
    </xf>
    <xf numFmtId="0" fontId="19" fillId="2" borderId="0">
      <alignment horizontal="left"/>
    </xf>
    <xf numFmtId="0" fontId="15" fillId="0" borderId="7">
      <alignment horizontal="left" wrapText="1"/>
    </xf>
    <xf numFmtId="0" fontId="15" fillId="0" borderId="14">
      <alignment horizontal="left" wrapText="1"/>
    </xf>
    <xf numFmtId="49" fontId="15" fillId="0" borderId="5">
      <alignment horizontal="center"/>
    </xf>
    <xf numFmtId="0" fontId="15" fillId="0" borderId="14">
      <alignment horizontal="left" wrapText="1"/>
    </xf>
    <xf numFmtId="49" fontId="15" fillId="0" borderId="12"/>
    <xf numFmtId="49" fontId="15" fillId="0" borderId="12"/>
    <xf numFmtId="49" fontId="15" fillId="0" borderId="3">
      <alignment horizontal="center" vertical="top" wrapText="1"/>
    </xf>
    <xf numFmtId="49" fontId="15" fillId="0" borderId="16">
      <alignment horizontal="center" vertical="center"/>
    </xf>
    <xf numFmtId="49" fontId="15" fillId="0" borderId="16">
      <alignment horizontal="center" vertical="center"/>
    </xf>
    <xf numFmtId="4" fontId="15" fillId="0" borderId="10">
      <alignment horizontal="right" shrinkToFit="1"/>
    </xf>
    <xf numFmtId="4" fontId="15" fillId="0" borderId="10">
      <alignment horizontal="right" shrinkToFit="1"/>
    </xf>
    <xf numFmtId="4" fontId="15" fillId="0" borderId="19">
      <alignment horizontal="right" shrinkToFit="1"/>
    </xf>
    <xf numFmtId="4" fontId="15" fillId="0" borderId="19">
      <alignment horizontal="right" shrinkToFit="1"/>
    </xf>
    <xf numFmtId="4" fontId="5" fillId="0" borderId="5">
      <alignment horizontal="right" shrinkToFit="1"/>
    </xf>
    <xf numFmtId="4" fontId="15" fillId="0" borderId="5">
      <alignment horizontal="right" shrinkToFit="1"/>
    </xf>
    <xf numFmtId="4" fontId="25" fillId="0" borderId="5">
      <alignment horizontal="right" shrinkToFit="1"/>
    </xf>
    <xf numFmtId="0" fontId="10" fillId="0" borderId="0">
      <alignment horizontal="center"/>
    </xf>
    <xf numFmtId="0" fontId="14" fillId="0" borderId="1"/>
    <xf numFmtId="0" fontId="15" fillId="0" borderId="20">
      <alignment horizontal="right"/>
    </xf>
    <xf numFmtId="0" fontId="15" fillId="0" borderId="20">
      <alignment horizontal="right"/>
    </xf>
    <xf numFmtId="49" fontId="15" fillId="0" borderId="20">
      <alignment horizontal="right" vertical="center"/>
    </xf>
    <xf numFmtId="49" fontId="15" fillId="0" borderId="20">
      <alignment horizontal="right" vertical="center"/>
    </xf>
    <xf numFmtId="49" fontId="15" fillId="0" borderId="20">
      <alignment horizontal="right"/>
    </xf>
    <xf numFmtId="49" fontId="15" fillId="0" borderId="20">
      <alignment horizontal="right"/>
    </xf>
    <xf numFmtId="49" fontId="15" fillId="0" borderId="20"/>
    <xf numFmtId="49" fontId="15" fillId="0" borderId="20"/>
    <xf numFmtId="0" fontId="15" fillId="0" borderId="7">
      <alignment horizontal="center"/>
    </xf>
    <xf numFmtId="0" fontId="15" fillId="0" borderId="7">
      <alignment horizontal="center"/>
    </xf>
    <xf numFmtId="0" fontId="15" fillId="0" borderId="16">
      <alignment horizontal="center"/>
    </xf>
    <xf numFmtId="0" fontId="15" fillId="0" borderId="16">
      <alignment horizontal="center"/>
    </xf>
    <xf numFmtId="49" fontId="15" fillId="0" borderId="21">
      <alignment horizontal="center"/>
    </xf>
    <xf numFmtId="49" fontId="15" fillId="0" borderId="21">
      <alignment horizontal="center"/>
    </xf>
    <xf numFmtId="166" fontId="15" fillId="0" borderId="22">
      <alignment horizontal="center"/>
    </xf>
    <xf numFmtId="166" fontId="15" fillId="0" borderId="22">
      <alignment horizontal="center"/>
    </xf>
    <xf numFmtId="49" fontId="15" fillId="0" borderId="22">
      <alignment horizontal="center" vertical="center"/>
    </xf>
    <xf numFmtId="49" fontId="15" fillId="0" borderId="22">
      <alignment horizontal="center" vertical="center"/>
    </xf>
    <xf numFmtId="49" fontId="15" fillId="0" borderId="22">
      <alignment horizontal="center"/>
    </xf>
    <xf numFmtId="49" fontId="15" fillId="0" borderId="22">
      <alignment horizontal="center"/>
    </xf>
    <xf numFmtId="49" fontId="15" fillId="0" borderId="23">
      <alignment horizontal="center"/>
    </xf>
    <xf numFmtId="49" fontId="15" fillId="0" borderId="23">
      <alignment horizontal="center"/>
    </xf>
    <xf numFmtId="0" fontId="10" fillId="0" borderId="7">
      <alignment horizontal="center"/>
    </xf>
    <xf numFmtId="0" fontId="10" fillId="0" borderId="7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24">
      <alignment horizontal="right"/>
    </xf>
    <xf numFmtId="0" fontId="27" fillId="0" borderId="24">
      <alignment horizontal="right"/>
    </xf>
    <xf numFmtId="0" fontId="27" fillId="0" borderId="24">
      <alignment horizontal="right"/>
    </xf>
    <xf numFmtId="0" fontId="27" fillId="0" borderId="25">
      <alignment horizontal="right"/>
    </xf>
    <xf numFmtId="0" fontId="27" fillId="0" borderId="25">
      <alignment horizontal="right"/>
    </xf>
    <xf numFmtId="0" fontId="27" fillId="0" borderId="25">
      <alignment horizontal="right"/>
    </xf>
    <xf numFmtId="0" fontId="5" fillId="0" borderId="26"/>
    <xf numFmtId="0" fontId="5" fillId="0" borderId="26"/>
    <xf numFmtId="0" fontId="5" fillId="0" borderId="24"/>
    <xf numFmtId="0" fontId="5" fillId="0" borderId="24"/>
    <xf numFmtId="0" fontId="15" fillId="0" borderId="27">
      <alignment horizontal="left" wrapText="1"/>
    </xf>
    <xf numFmtId="0" fontId="15" fillId="0" borderId="11">
      <alignment horizontal="left" wrapText="1"/>
    </xf>
    <xf numFmtId="0" fontId="23" fillId="0" borderId="12"/>
    <xf numFmtId="0" fontId="15" fillId="0" borderId="8">
      <alignment horizontal="center" shrinkToFit="1"/>
    </xf>
    <xf numFmtId="0" fontId="15" fillId="0" borderId="17">
      <alignment horizontal="center" shrinkToFit="1"/>
    </xf>
    <xf numFmtId="49" fontId="15" fillId="0" borderId="18">
      <alignment horizontal="center" wrapText="1"/>
    </xf>
    <xf numFmtId="49" fontId="15" fillId="0" borderId="28">
      <alignment horizontal="center" shrinkToFit="1"/>
    </xf>
    <xf numFmtId="0" fontId="23" fillId="0" borderId="13"/>
    <xf numFmtId="0" fontId="15" fillId="0" borderId="16">
      <alignment horizontal="center" vertical="center" shrinkToFit="1"/>
    </xf>
    <xf numFmtId="49" fontId="15" fillId="0" borderId="5">
      <alignment horizontal="center" wrapText="1"/>
    </xf>
    <xf numFmtId="49" fontId="15" fillId="0" borderId="29">
      <alignment horizontal="center"/>
    </xf>
    <xf numFmtId="49" fontId="15" fillId="0" borderId="16">
      <alignment horizontal="center" vertical="center" shrinkToFit="1"/>
    </xf>
    <xf numFmtId="165" fontId="15" fillId="0" borderId="19">
      <alignment horizontal="right" shrinkToFit="1"/>
    </xf>
    <xf numFmtId="4" fontId="15" fillId="0" borderId="5">
      <alignment horizontal="right" wrapText="1"/>
    </xf>
    <xf numFmtId="4" fontId="15" fillId="0" borderId="29">
      <alignment horizontal="right" shrinkToFit="1"/>
    </xf>
    <xf numFmtId="49" fontId="15" fillId="0" borderId="0">
      <alignment horizontal="right"/>
    </xf>
    <xf numFmtId="4" fontId="15" fillId="0" borderId="30">
      <alignment horizontal="right" shrinkToFit="1"/>
    </xf>
    <xf numFmtId="165" fontId="15" fillId="0" borderId="31">
      <alignment horizontal="right" shrinkToFit="1"/>
    </xf>
    <xf numFmtId="4" fontId="15" fillId="0" borderId="4">
      <alignment horizontal="right" wrapText="1"/>
    </xf>
    <xf numFmtId="49" fontId="15" fillId="0" borderId="32">
      <alignment horizontal="center"/>
    </xf>
    <xf numFmtId="0" fontId="10" fillId="0" borderId="24">
      <alignment horizontal="center"/>
    </xf>
    <xf numFmtId="49" fontId="5" fillId="0" borderId="24"/>
    <xf numFmtId="49" fontId="5" fillId="0" borderId="25"/>
    <xf numFmtId="0" fontId="5" fillId="0" borderId="25">
      <alignment wrapText="1"/>
    </xf>
    <xf numFmtId="0" fontId="5" fillId="0" borderId="25"/>
    <xf numFmtId="0" fontId="15" fillId="0" borderId="0">
      <alignment wrapText="1"/>
    </xf>
    <xf numFmtId="0" fontId="15" fillId="0" borderId="7">
      <alignment horizontal="left"/>
    </xf>
    <xf numFmtId="0" fontId="15" fillId="0" borderId="15">
      <alignment horizontal="left" wrapText="1" indent="2"/>
    </xf>
    <xf numFmtId="0" fontId="15" fillId="0" borderId="33">
      <alignment horizontal="left" wrapText="1"/>
    </xf>
    <xf numFmtId="0" fontId="16" fillId="0" borderId="0"/>
    <xf numFmtId="0" fontId="28" fillId="0" borderId="0"/>
    <xf numFmtId="0" fontId="29" fillId="0" borderId="0"/>
    <xf numFmtId="0" fontId="8" fillId="0" borderId="0"/>
    <xf numFmtId="0" fontId="30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6" fillId="0" borderId="0" xfId="3" applyNumberFormat="1" applyFont="1" applyFill="1" applyProtection="1"/>
    <xf numFmtId="0" fontId="7" fillId="0" borderId="0" xfId="3" applyNumberFormat="1" applyFont="1" applyFill="1" applyProtection="1"/>
    <xf numFmtId="0" fontId="6" fillId="0" borderId="0" xfId="3" applyNumberFormat="1" applyFont="1" applyFill="1" applyAlignment="1" applyProtection="1">
      <alignment horizontal="center" wrapText="1"/>
    </xf>
    <xf numFmtId="4" fontId="4" fillId="0" borderId="0" xfId="1" applyNumberFormat="1" applyFont="1" applyFill="1" applyProtection="1">
      <protection locked="0"/>
    </xf>
    <xf numFmtId="0" fontId="9" fillId="0" borderId="0" xfId="2" applyFont="1" applyFill="1" applyProtection="1">
      <protection locked="0"/>
    </xf>
    <xf numFmtId="4" fontId="9" fillId="0" borderId="0" xfId="2" applyNumberFormat="1" applyFont="1" applyFill="1" applyProtection="1">
      <protection locked="0"/>
    </xf>
    <xf numFmtId="0" fontId="11" fillId="0" borderId="0" xfId="4" applyNumberFormat="1" applyFont="1" applyFill="1" applyAlignment="1" applyProtection="1"/>
    <xf numFmtId="0" fontId="12" fillId="0" borderId="0" xfId="4" applyNumberFormat="1" applyFont="1" applyFill="1" applyAlignment="1" applyProtection="1"/>
    <xf numFmtId="0" fontId="13" fillId="0" borderId="0" xfId="4" applyNumberFormat="1" applyFont="1" applyFill="1" applyAlignment="1" applyProtection="1">
      <alignment horizontal="center" wrapText="1"/>
    </xf>
    <xf numFmtId="164" fontId="9" fillId="0" borderId="0" xfId="1" applyFont="1" applyFill="1" applyProtection="1">
      <protection locked="0"/>
    </xf>
    <xf numFmtId="0" fontId="12" fillId="0" borderId="0" xfId="6" applyNumberFormat="1" applyFont="1" applyFill="1" applyProtection="1"/>
    <xf numFmtId="0" fontId="9" fillId="0" borderId="0" xfId="2" applyFont="1" applyFill="1" applyAlignment="1" applyProtection="1">
      <alignment vertical="center"/>
      <protection locked="0"/>
    </xf>
    <xf numFmtId="0" fontId="11" fillId="0" borderId="0" xfId="2" applyFont="1" applyFill="1" applyProtection="1">
      <protection locked="0"/>
    </xf>
    <xf numFmtId="0" fontId="7" fillId="0" borderId="0" xfId="2" applyFont="1" applyFill="1" applyProtection="1">
      <protection locked="0"/>
    </xf>
    <xf numFmtId="0" fontId="6" fillId="0" borderId="0" xfId="2" applyFont="1" applyFill="1" applyAlignment="1" applyProtection="1">
      <alignment horizontal="center" wrapText="1"/>
      <protection locked="0"/>
    </xf>
    <xf numFmtId="0" fontId="4" fillId="0" borderId="0" xfId="2" applyFont="1" applyFill="1" applyAlignment="1" applyProtection="1">
      <alignment horizontal="center" vertical="center" wrapText="1"/>
      <protection locked="0"/>
    </xf>
    <xf numFmtId="0" fontId="11" fillId="0" borderId="0" xfId="4" applyNumberFormat="1" applyFont="1" applyFill="1" applyAlignment="1" applyProtection="1">
      <alignment vertical="center"/>
    </xf>
    <xf numFmtId="0" fontId="4" fillId="0" borderId="0" xfId="83" applyNumberFormat="1" applyFont="1" applyFill="1" applyProtection="1"/>
    <xf numFmtId="0" fontId="6" fillId="0" borderId="0" xfId="83" applyNumberFormat="1" applyFont="1" applyFill="1" applyAlignment="1" applyProtection="1">
      <alignment horizontal="center" wrapText="1"/>
    </xf>
    <xf numFmtId="4" fontId="11" fillId="0" borderId="2" xfId="13" applyNumberFormat="1" applyFont="1" applyFill="1" applyBorder="1" applyAlignment="1" applyProtection="1">
      <alignment horizontal="right" shrinkToFit="1"/>
    </xf>
    <xf numFmtId="0" fontId="9" fillId="0" borderId="0" xfId="2" applyFont="1" applyFill="1" applyAlignment="1" applyProtection="1">
      <alignment horizontal="center" wrapText="1"/>
      <protection locked="0"/>
    </xf>
    <xf numFmtId="0" fontId="11" fillId="0" borderId="2" xfId="11" applyNumberFormat="1" applyFont="1" applyFill="1" applyBorder="1" applyAlignment="1" applyProtection="1">
      <alignment horizontal="left" vertical="center" wrapText="1"/>
    </xf>
    <xf numFmtId="0" fontId="11" fillId="0" borderId="2" xfId="2" applyFont="1" applyFill="1" applyBorder="1" applyAlignment="1" applyProtection="1">
      <alignment horizontal="center" vertical="center" wrapText="1"/>
      <protection locked="0"/>
    </xf>
    <xf numFmtId="49" fontId="11" fillId="0" borderId="2" xfId="12" applyNumberFormat="1" applyFont="1" applyFill="1" applyBorder="1" applyAlignment="1" applyProtection="1">
      <alignment horizontal="center" vertical="center"/>
    </xf>
    <xf numFmtId="0" fontId="11" fillId="0" borderId="2" xfId="11" applyNumberFormat="1" applyFont="1" applyFill="1" applyBorder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 vertical="center" wrapText="1"/>
      <protection locked="0"/>
    </xf>
    <xf numFmtId="4" fontId="9" fillId="0" borderId="0" xfId="1" applyNumberFormat="1" applyFont="1" applyFill="1" applyProtection="1">
      <protection locked="0"/>
    </xf>
    <xf numFmtId="0" fontId="9" fillId="0" borderId="2" xfId="2" applyFont="1" applyFill="1" applyBorder="1" applyAlignment="1" applyProtection="1">
      <alignment horizontal="center" vertical="center" wrapText="1"/>
      <protection locked="0"/>
    </xf>
    <xf numFmtId="49" fontId="9" fillId="0" borderId="2" xfId="12" applyNumberFormat="1" applyFont="1" applyFill="1" applyBorder="1" applyAlignment="1" applyProtection="1">
      <alignment horizontal="center" vertical="center"/>
    </xf>
    <xf numFmtId="4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1" fillId="0" borderId="2" xfId="13" applyNumberFormat="1" applyFont="1" applyFill="1" applyBorder="1" applyAlignment="1" applyProtection="1">
      <alignment horizontal="center" vertical="center" wrapText="1" shrinkToFit="1"/>
    </xf>
    <xf numFmtId="0" fontId="9" fillId="0" borderId="0" xfId="3" applyNumberFormat="1" applyFont="1" applyFill="1" applyAlignment="1" applyProtection="1">
      <alignment vertical="center"/>
    </xf>
    <xf numFmtId="0" fontId="11" fillId="0" borderId="0" xfId="4" applyNumberFormat="1" applyFont="1" applyFill="1" applyAlignment="1" applyProtection="1">
      <alignment horizontal="center" wrapText="1"/>
    </xf>
    <xf numFmtId="0" fontId="9" fillId="0" borderId="2" xfId="11" applyNumberFormat="1" applyFont="1" applyFill="1" applyBorder="1" applyAlignment="1" applyProtection="1">
      <alignment horizontal="left" vertical="center" wrapText="1"/>
    </xf>
    <xf numFmtId="49" fontId="11" fillId="0" borderId="7" xfId="12" applyNumberFormat="1" applyFont="1" applyFill="1" applyBorder="1" applyAlignment="1" applyProtection="1">
      <alignment horizontal="center" vertical="center"/>
    </xf>
    <xf numFmtId="49" fontId="9" fillId="0" borderId="7" xfId="12" applyNumberFormat="1" applyFont="1" applyFill="1" applyBorder="1" applyAlignment="1" applyProtection="1">
      <alignment horizontal="center" vertical="center"/>
    </xf>
    <xf numFmtId="0" fontId="9" fillId="0" borderId="0" xfId="3" applyNumberFormat="1" applyFont="1" applyFill="1" applyAlignment="1" applyProtection="1">
      <alignment horizontal="center" vertical="center" wrapText="1"/>
    </xf>
    <xf numFmtId="0" fontId="11" fillId="0" borderId="0" xfId="4" applyNumberFormat="1" applyFont="1" applyFill="1" applyAlignment="1" applyProtection="1">
      <alignment horizontal="center" vertical="center" wrapText="1"/>
    </xf>
    <xf numFmtId="4" fontId="33" fillId="0" borderId="0" xfId="0" applyNumberFormat="1" applyFont="1" applyAlignment="1">
      <alignment horizontal="right" wrapText="1"/>
    </xf>
    <xf numFmtId="0" fontId="12" fillId="0" borderId="0" xfId="165" applyNumberFormat="1" applyFont="1" applyFill="1" applyBorder="1" applyAlignment="1" applyProtection="1">
      <alignment vertical="center"/>
    </xf>
    <xf numFmtId="0" fontId="7" fillId="0" borderId="0" xfId="2" applyFont="1" applyFill="1" applyAlignment="1" applyProtection="1">
      <alignment vertical="center"/>
      <protection locked="0"/>
    </xf>
    <xf numFmtId="0" fontId="3" fillId="0" borderId="0" xfId="2" applyFont="1" applyFill="1" applyAlignment="1" applyProtection="1">
      <alignment horizontal="center" vertical="center" wrapText="1"/>
      <protection locked="0"/>
    </xf>
    <xf numFmtId="49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165" applyNumberFormat="1" applyFont="1" applyFill="1" applyBorder="1" applyAlignment="1" applyProtection="1">
      <alignment horizontal="left" vertical="center"/>
    </xf>
    <xf numFmtId="0" fontId="32" fillId="0" borderId="0" xfId="2" applyFont="1" applyFill="1" applyAlignment="1" applyProtection="1">
      <alignment horizontal="left" vertical="center"/>
      <protection locked="0"/>
    </xf>
    <xf numFmtId="0" fontId="9" fillId="0" borderId="0" xfId="2" applyFont="1" applyFill="1" applyAlignment="1" applyProtection="1">
      <alignment horizontal="center" vertical="center"/>
      <protection locked="0"/>
    </xf>
    <xf numFmtId="0" fontId="13" fillId="0" borderId="0" xfId="165" applyNumberFormat="1" applyFont="1" applyFill="1" applyBorder="1" applyAlignment="1" applyProtection="1">
      <alignment horizontal="center" vertical="center" wrapText="1"/>
    </xf>
    <xf numFmtId="0" fontId="6" fillId="0" borderId="0" xfId="2" applyFont="1" applyFill="1" applyAlignment="1" applyProtection="1">
      <alignment horizontal="center" vertical="center" wrapText="1"/>
      <protection locked="0"/>
    </xf>
    <xf numFmtId="164" fontId="9" fillId="0" borderId="0" xfId="1" applyFont="1" applyFill="1" applyAlignment="1" applyProtection="1">
      <alignment horizontal="right"/>
      <protection locked="0"/>
    </xf>
    <xf numFmtId="0" fontId="11" fillId="0" borderId="2" xfId="11" applyNumberFormat="1" applyFont="1" applyFill="1" applyBorder="1" applyAlignment="1" applyProtection="1">
      <alignment vertical="center" wrapText="1"/>
    </xf>
    <xf numFmtId="0" fontId="11" fillId="0" borderId="0" xfId="4" applyNumberFormat="1" applyFont="1" applyFill="1" applyAlignment="1" applyProtection="1">
      <alignment horizontal="left" vertical="center"/>
    </xf>
    <xf numFmtId="0" fontId="11" fillId="0" borderId="0" xfId="5" applyNumberFormat="1" applyFont="1" applyFill="1" applyAlignment="1" applyProtection="1">
      <alignment horizontal="left" vertical="center"/>
    </xf>
    <xf numFmtId="0" fontId="9" fillId="0" borderId="0" xfId="2" applyFont="1" applyFill="1" applyAlignment="1" applyProtection="1">
      <alignment horizontal="left" vertical="center"/>
      <protection locked="0"/>
    </xf>
    <xf numFmtId="4" fontId="9" fillId="0" borderId="0" xfId="2" applyNumberFormat="1" applyFont="1" applyFill="1" applyAlignment="1" applyProtection="1">
      <alignment horizontal="right"/>
      <protection locked="0"/>
    </xf>
    <xf numFmtId="0" fontId="13" fillId="0" borderId="0" xfId="4" applyNumberFormat="1" applyFont="1" applyFill="1" applyAlignment="1" applyProtection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 wrapText="1"/>
    </xf>
    <xf numFmtId="0" fontId="7" fillId="0" borderId="0" xfId="3" applyNumberFormat="1" applyFont="1" applyFill="1" applyAlignment="1" applyProtection="1"/>
    <xf numFmtId="0" fontId="7" fillId="0" borderId="0" xfId="83" applyNumberFormat="1" applyFont="1" applyFill="1" applyAlignment="1" applyProtection="1"/>
    <xf numFmtId="0" fontId="7" fillId="0" borderId="0" xfId="2" applyFont="1" applyFill="1" applyAlignment="1" applyProtection="1">
      <protection locked="0"/>
    </xf>
    <xf numFmtId="0" fontId="9" fillId="0" borderId="2" xfId="2" applyFont="1" applyFill="1" applyBorder="1" applyAlignment="1" applyProtection="1">
      <alignment horizontal="left" vertical="center" wrapText="1"/>
      <protection locked="0"/>
    </xf>
    <xf numFmtId="0" fontId="11" fillId="0" borderId="2" xfId="2" applyFont="1" applyFill="1" applyBorder="1" applyAlignment="1" applyProtection="1">
      <alignment horizontal="left" vertical="center" wrapText="1"/>
      <protection locked="0"/>
    </xf>
    <xf numFmtId="4" fontId="11" fillId="0" borderId="2" xfId="13" applyNumberFormat="1" applyFont="1" applyFill="1" applyBorder="1" applyAlignment="1" applyProtection="1">
      <alignment horizontal="right" vertical="center" shrinkToFit="1"/>
    </xf>
    <xf numFmtId="4" fontId="9" fillId="0" borderId="2" xfId="13" applyNumberFormat="1" applyFont="1" applyFill="1" applyBorder="1" applyAlignment="1" applyProtection="1">
      <alignment horizontal="right" vertical="center" shrinkToFit="1"/>
    </xf>
    <xf numFmtId="4" fontId="9" fillId="0" borderId="2" xfId="1" applyNumberFormat="1" applyFont="1" applyFill="1" applyBorder="1" applyAlignment="1" applyProtection="1">
      <alignment vertical="center"/>
      <protection locked="0"/>
    </xf>
    <xf numFmtId="0" fontId="7" fillId="0" borderId="2" xfId="11" applyNumberFormat="1" applyFont="1" applyBorder="1" applyAlignment="1" applyProtection="1">
      <alignment horizontal="left" vertical="center" wrapText="1"/>
    </xf>
    <xf numFmtId="4" fontId="9" fillId="0" borderId="2" xfId="13" applyNumberFormat="1" applyFont="1" applyFill="1" applyBorder="1" applyAlignment="1" applyProtection="1">
      <alignment horizontal="center" vertical="center" wrapText="1" shrinkToFit="1"/>
    </xf>
    <xf numFmtId="0" fontId="9" fillId="0" borderId="2" xfId="0" applyFont="1" applyBorder="1" applyAlignment="1">
      <alignment horizontal="left" vertical="center" wrapText="1"/>
    </xf>
    <xf numFmtId="4" fontId="9" fillId="0" borderId="2" xfId="1" applyNumberFormat="1" applyFont="1" applyFill="1" applyBorder="1" applyAlignment="1" applyProtection="1">
      <alignment horizontal="right" vertical="center"/>
      <protection locked="0"/>
    </xf>
    <xf numFmtId="0" fontId="11" fillId="0" borderId="0" xfId="2" applyFont="1" applyFill="1" applyAlignment="1" applyProtection="1">
      <alignment vertical="center"/>
      <protection locked="0"/>
    </xf>
    <xf numFmtId="0" fontId="9" fillId="6" borderId="0" xfId="2" applyFont="1" applyFill="1" applyProtection="1">
      <protection locked="0"/>
    </xf>
    <xf numFmtId="49" fontId="35" fillId="0" borderId="2" xfId="0" applyNumberFormat="1" applyFont="1" applyBorder="1" applyAlignment="1">
      <alignment horizontal="center" vertical="center" wrapText="1"/>
    </xf>
    <xf numFmtId="4" fontId="1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35" xfId="2" applyFont="1" applyFill="1" applyBorder="1" applyAlignment="1" applyProtection="1">
      <alignment horizontal="center" vertical="center" wrapText="1"/>
      <protection locked="0"/>
    </xf>
    <xf numFmtId="0" fontId="11" fillId="0" borderId="2" xfId="8" applyNumberFormat="1" applyFont="1" applyFill="1" applyBorder="1" applyAlignment="1" applyProtection="1">
      <alignment horizontal="center" vertical="center" wrapText="1"/>
    </xf>
    <xf numFmtId="2" fontId="11" fillId="0" borderId="2" xfId="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 applyProtection="1">
      <alignment horizontal="right" vertical="center"/>
      <protection locked="0"/>
    </xf>
    <xf numFmtId="0" fontId="9" fillId="0" borderId="2" xfId="0" applyFont="1" applyFill="1" applyBorder="1" applyAlignment="1">
      <alignment horizontal="center" vertical="center" wrapText="1"/>
    </xf>
    <xf numFmtId="4" fontId="34" fillId="0" borderId="2" xfId="1" applyNumberFormat="1" applyFont="1" applyFill="1" applyBorder="1" applyAlignment="1" applyProtection="1">
      <alignment horizontal="right" vertical="center"/>
      <protection locked="0"/>
    </xf>
    <xf numFmtId="0" fontId="34" fillId="0" borderId="2" xfId="0" applyFont="1" applyFill="1" applyBorder="1" applyAlignment="1">
      <alignment horizontal="left" vertical="center" wrapText="1"/>
    </xf>
    <xf numFmtId="49" fontId="34" fillId="0" borderId="2" xfId="12" applyNumberFormat="1" applyFont="1" applyFill="1" applyBorder="1" applyAlignment="1" applyProtection="1">
      <alignment horizontal="center" vertical="center"/>
    </xf>
    <xf numFmtId="4" fontId="11" fillId="5" borderId="2" xfId="9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 applyProtection="1">
      <alignment horizontal="center" wrapText="1"/>
      <protection locked="0"/>
    </xf>
    <xf numFmtId="49" fontId="35" fillId="0" borderId="2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49" fontId="11" fillId="0" borderId="2" xfId="9" applyNumberFormat="1" applyFont="1" applyBorder="1" applyAlignment="1">
      <alignment horizontal="center" vertical="center" wrapText="1"/>
    </xf>
    <xf numFmtId="2" fontId="11" fillId="0" borderId="2" xfId="9" applyNumberFormat="1" applyFont="1" applyBorder="1" applyAlignment="1">
      <alignment horizontal="center" vertical="center" wrapText="1"/>
    </xf>
    <xf numFmtId="0" fontId="11" fillId="5" borderId="2" xfId="9" applyFont="1" applyFill="1" applyBorder="1" applyAlignment="1">
      <alignment horizontal="center" vertical="center" wrapText="1"/>
    </xf>
    <xf numFmtId="2" fontId="11" fillId="5" borderId="2" xfId="9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 applyProtection="1">
      <alignment horizontal="center" vertical="center" wrapText="1"/>
      <protection locked="0"/>
    </xf>
    <xf numFmtId="2" fontId="11" fillId="5" borderId="34" xfId="9" applyNumberFormat="1" applyFont="1" applyFill="1" applyBorder="1" applyAlignment="1">
      <alignment horizontal="center" vertical="center" wrapText="1"/>
    </xf>
    <xf numFmtId="2" fontId="11" fillId="5" borderId="35" xfId="9" applyNumberFormat="1" applyFont="1" applyFill="1" applyBorder="1" applyAlignment="1">
      <alignment horizontal="center" vertical="center" wrapText="1"/>
    </xf>
    <xf numFmtId="49" fontId="11" fillId="0" borderId="2" xfId="9" applyNumberFormat="1" applyFont="1" applyBorder="1" applyAlignment="1">
      <alignment horizontal="left" vertical="center" wrapText="1"/>
    </xf>
    <xf numFmtId="0" fontId="11" fillId="0" borderId="2" xfId="9" applyFont="1" applyBorder="1" applyAlignment="1">
      <alignment horizontal="center" vertical="center" wrapText="1"/>
    </xf>
    <xf numFmtId="4" fontId="1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34" xfId="2" applyFont="1" applyFill="1" applyBorder="1" applyAlignment="1" applyProtection="1">
      <alignment horizontal="center" vertical="center" wrapText="1"/>
      <protection locked="0"/>
    </xf>
    <xf numFmtId="0" fontId="11" fillId="0" borderId="35" xfId="2" applyFont="1" applyFill="1" applyBorder="1" applyAlignment="1" applyProtection="1">
      <alignment horizontal="center" vertical="center" wrapText="1"/>
      <protection locked="0"/>
    </xf>
    <xf numFmtId="0" fontId="11" fillId="0" borderId="2" xfId="8" applyNumberFormat="1" applyFont="1" applyFill="1" applyBorder="1" applyAlignment="1" applyProtection="1">
      <alignment horizontal="center" vertical="center" wrapText="1"/>
    </xf>
    <xf numFmtId="2" fontId="11" fillId="0" borderId="2" xfId="9" applyNumberFormat="1" applyFont="1" applyFill="1" applyBorder="1" applyAlignment="1">
      <alignment horizontal="center" vertical="center" wrapText="1"/>
    </xf>
  </cellXfs>
  <cellStyles count="216">
    <cellStyle name="br" xfId="14"/>
    <cellStyle name="col" xfId="15"/>
    <cellStyle name="Normal" xfId="16"/>
    <cellStyle name="st123" xfId="17"/>
    <cellStyle name="st128" xfId="18"/>
    <cellStyle name="st140" xfId="19"/>
    <cellStyle name="style0" xfId="20"/>
    <cellStyle name="td" xfId="21"/>
    <cellStyle name="tr" xfId="22"/>
    <cellStyle name="xl100" xfId="23"/>
    <cellStyle name="xl101" xfId="24"/>
    <cellStyle name="xl102" xfId="25"/>
    <cellStyle name="xl103" xfId="26"/>
    <cellStyle name="xl104" xfId="27"/>
    <cellStyle name="xl105" xfId="28"/>
    <cellStyle name="xl106" xfId="29"/>
    <cellStyle name="xl107" xfId="30"/>
    <cellStyle name="xl108" xfId="31"/>
    <cellStyle name="xl109" xfId="32"/>
    <cellStyle name="xl110" xfId="33"/>
    <cellStyle name="xl111" xfId="34"/>
    <cellStyle name="xl112" xfId="35"/>
    <cellStyle name="xl113" xfId="36"/>
    <cellStyle name="xl114" xfId="37"/>
    <cellStyle name="xl115" xfId="38"/>
    <cellStyle name="xl116" xfId="39"/>
    <cellStyle name="xl117" xfId="40"/>
    <cellStyle name="xl118" xfId="41"/>
    <cellStyle name="xl119" xfId="42"/>
    <cellStyle name="xl120" xfId="43"/>
    <cellStyle name="xl121" xfId="44"/>
    <cellStyle name="xl122" xfId="45"/>
    <cellStyle name="xl123" xfId="46"/>
    <cellStyle name="xl124" xfId="47"/>
    <cellStyle name="xl125" xfId="48"/>
    <cellStyle name="xl126" xfId="49"/>
    <cellStyle name="xl127" xfId="50"/>
    <cellStyle name="xl128" xfId="51"/>
    <cellStyle name="xl129" xfId="52"/>
    <cellStyle name="xl130" xfId="53"/>
    <cellStyle name="xl131" xfId="54"/>
    <cellStyle name="xl132" xfId="55"/>
    <cellStyle name="xl133" xfId="56"/>
    <cellStyle name="xl134" xfId="57"/>
    <cellStyle name="xl135" xfId="58"/>
    <cellStyle name="xl136" xfId="59"/>
    <cellStyle name="xl137" xfId="60"/>
    <cellStyle name="xl138" xfId="61"/>
    <cellStyle name="xl139" xfId="62"/>
    <cellStyle name="xl140" xfId="63"/>
    <cellStyle name="xl141" xfId="64"/>
    <cellStyle name="xl142" xfId="65"/>
    <cellStyle name="xl143" xfId="66"/>
    <cellStyle name="xl144" xfId="67"/>
    <cellStyle name="xl145" xfId="68"/>
    <cellStyle name="xl146" xfId="69"/>
    <cellStyle name="xl147" xfId="70"/>
    <cellStyle name="xl148" xfId="71"/>
    <cellStyle name="xl149" xfId="72"/>
    <cellStyle name="xl150" xfId="73"/>
    <cellStyle name="xl151" xfId="74"/>
    <cellStyle name="xl152" xfId="75"/>
    <cellStyle name="xl153" xfId="76"/>
    <cellStyle name="xl154" xfId="77"/>
    <cellStyle name="xl155" xfId="78"/>
    <cellStyle name="xl21" xfId="79"/>
    <cellStyle name="xl22" xfId="80"/>
    <cellStyle name="xl22 2" xfId="3"/>
    <cellStyle name="xl23" xfId="81"/>
    <cellStyle name="xl23 2" xfId="5"/>
    <cellStyle name="xl24" xfId="82"/>
    <cellStyle name="xl24 2" xfId="83"/>
    <cellStyle name="xl25" xfId="84"/>
    <cellStyle name="xl25 2" xfId="85"/>
    <cellStyle name="xl26" xfId="86"/>
    <cellStyle name="xl26 2" xfId="8"/>
    <cellStyle name="xl27" xfId="87"/>
    <cellStyle name="xl27 2" xfId="88"/>
    <cellStyle name="xl28" xfId="89"/>
    <cellStyle name="xl28 2" xfId="90"/>
    <cellStyle name="xl29" xfId="91"/>
    <cellStyle name="xl29 2" xfId="92"/>
    <cellStyle name="xl30" xfId="93"/>
    <cellStyle name="xl30 2" xfId="11"/>
    <cellStyle name="xl31" xfId="94"/>
    <cellStyle name="xl31 2" xfId="95"/>
    <cellStyle name="xl31 3" xfId="96"/>
    <cellStyle name="xl32" xfId="97"/>
    <cellStyle name="xl32 2" xfId="98"/>
    <cellStyle name="xl33" xfId="99"/>
    <cellStyle name="xl33 2" xfId="100"/>
    <cellStyle name="xl34" xfId="101"/>
    <cellStyle name="xl34 2" xfId="102"/>
    <cellStyle name="xl35" xfId="103"/>
    <cellStyle name="xl35 2" xfId="104"/>
    <cellStyle name="xl36" xfId="105"/>
    <cellStyle name="xl36 2" xfId="106"/>
    <cellStyle name="xl37" xfId="107"/>
    <cellStyle name="xl37 2" xfId="108"/>
    <cellStyle name="xl38" xfId="109"/>
    <cellStyle name="xl38 2" xfId="6"/>
    <cellStyle name="xl39" xfId="110"/>
    <cellStyle name="xl39 2" xfId="111"/>
    <cellStyle name="xl39 3" xfId="112"/>
    <cellStyle name="xl40" xfId="113"/>
    <cellStyle name="xl40 2" xfId="114"/>
    <cellStyle name="xl40 3" xfId="115"/>
    <cellStyle name="xl41" xfId="116"/>
    <cellStyle name="xl41 2" xfId="117"/>
    <cellStyle name="xl41 3" xfId="12"/>
    <cellStyle name="xl42" xfId="118"/>
    <cellStyle name="xl42 2" xfId="119"/>
    <cellStyle name="xl42 3" xfId="120"/>
    <cellStyle name="xl43" xfId="121"/>
    <cellStyle name="xl43 2" xfId="122"/>
    <cellStyle name="xl43 3" xfId="123"/>
    <cellStyle name="xl44" xfId="124"/>
    <cellStyle name="xl44 2" xfId="125"/>
    <cellStyle name="xl44 3" xfId="126"/>
    <cellStyle name="xl45" xfId="127"/>
    <cellStyle name="xl45 2" xfId="128"/>
    <cellStyle name="xl45 3" xfId="129"/>
    <cellStyle name="xl46" xfId="130"/>
    <cellStyle name="xl46 2" xfId="10"/>
    <cellStyle name="xl47" xfId="131"/>
    <cellStyle name="xl47 2" xfId="132"/>
    <cellStyle name="xl48" xfId="133"/>
    <cellStyle name="xl48 2" xfId="134"/>
    <cellStyle name="xl49" xfId="135"/>
    <cellStyle name="xl49 2" xfId="136"/>
    <cellStyle name="xl50" xfId="13"/>
    <cellStyle name="xl50 2" xfId="137"/>
    <cellStyle name="xl51" xfId="138"/>
    <cellStyle name="xl51 2" xfId="139"/>
    <cellStyle name="xl51 3" xfId="4"/>
    <cellStyle name="xl52" xfId="140"/>
    <cellStyle name="xl52 2" xfId="141"/>
    <cellStyle name="xl52 3" xfId="7"/>
    <cellStyle name="xl53" xfId="142"/>
    <cellStyle name="xl53 2" xfId="143"/>
    <cellStyle name="xl54" xfId="144"/>
    <cellStyle name="xl54 2" xfId="145"/>
    <cellStyle name="xl55" xfId="146"/>
    <cellStyle name="xl55 2" xfId="147"/>
    <cellStyle name="xl56" xfId="148"/>
    <cellStyle name="xl56 2" xfId="149"/>
    <cellStyle name="xl57" xfId="150"/>
    <cellStyle name="xl57 2" xfId="151"/>
    <cellStyle name="xl58" xfId="152"/>
    <cellStyle name="xl58 2" xfId="153"/>
    <cellStyle name="xl59" xfId="154"/>
    <cellStyle name="xl59 2" xfId="155"/>
    <cellStyle name="xl60" xfId="156"/>
    <cellStyle name="xl60 2" xfId="157"/>
    <cellStyle name="xl61" xfId="158"/>
    <cellStyle name="xl61 2" xfId="159"/>
    <cellStyle name="xl62" xfId="160"/>
    <cellStyle name="xl62 2" xfId="161"/>
    <cellStyle name="xl63" xfId="162"/>
    <cellStyle name="xl63 2" xfId="163"/>
    <cellStyle name="xl64" xfId="164"/>
    <cellStyle name="xl64 2" xfId="165"/>
    <cellStyle name="xl65" xfId="166"/>
    <cellStyle name="xl65 2" xfId="167"/>
    <cellStyle name="xl65 3" xfId="168"/>
    <cellStyle name="xl66" xfId="169"/>
    <cellStyle name="xl66 2" xfId="170"/>
    <cellStyle name="xl66 3" xfId="171"/>
    <cellStyle name="xl67" xfId="172"/>
    <cellStyle name="xl67 2" xfId="173"/>
    <cellStyle name="xl67 3" xfId="174"/>
    <cellStyle name="xl68" xfId="175"/>
    <cellStyle name="xl68 2" xfId="176"/>
    <cellStyle name="xl69" xfId="177"/>
    <cellStyle name="xl69 2" xfId="178"/>
    <cellStyle name="xl70" xfId="179"/>
    <cellStyle name="xl71" xfId="180"/>
    <cellStyle name="xl72" xfId="181"/>
    <cellStyle name="xl73" xfId="182"/>
    <cellStyle name="xl74" xfId="183"/>
    <cellStyle name="xl75" xfId="184"/>
    <cellStyle name="xl76" xfId="185"/>
    <cellStyle name="xl77" xfId="186"/>
    <cellStyle name="xl78" xfId="187"/>
    <cellStyle name="xl79" xfId="188"/>
    <cellStyle name="xl80" xfId="189"/>
    <cellStyle name="xl81" xfId="190"/>
    <cellStyle name="xl82" xfId="191"/>
    <cellStyle name="xl83" xfId="192"/>
    <cellStyle name="xl84" xfId="193"/>
    <cellStyle name="xl85" xfId="194"/>
    <cellStyle name="xl86" xfId="195"/>
    <cellStyle name="xl87" xfId="196"/>
    <cellStyle name="xl88" xfId="197"/>
    <cellStyle name="xl89" xfId="198"/>
    <cellStyle name="xl90" xfId="199"/>
    <cellStyle name="xl91" xfId="200"/>
    <cellStyle name="xl92" xfId="201"/>
    <cellStyle name="xl93" xfId="202"/>
    <cellStyle name="xl94" xfId="203"/>
    <cellStyle name="xl95" xfId="204"/>
    <cellStyle name="xl96" xfId="205"/>
    <cellStyle name="xl97" xfId="206"/>
    <cellStyle name="xl98" xfId="207"/>
    <cellStyle name="xl99" xfId="208"/>
    <cellStyle name="Обычный" xfId="0" builtinId="0"/>
    <cellStyle name="Обычный 2" xfId="9"/>
    <cellStyle name="Обычный 2 2" xfId="209"/>
    <cellStyle name="Обычный 2 3" xfId="210"/>
    <cellStyle name="Обычный 3" xfId="211"/>
    <cellStyle name="Обычный 4" xfId="2"/>
    <cellStyle name="Обычный 5" xfId="212"/>
    <cellStyle name="Обычный 6" xfId="213"/>
    <cellStyle name="Обычный 7" xfId="214"/>
    <cellStyle name="Обычный 8" xfId="21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view="pageBreakPreview" topLeftCell="A4" zoomScale="110" zoomScaleNormal="100" zoomScaleSheetLayoutView="110" workbookViewId="0">
      <selection activeCell="E15" sqref="E15"/>
    </sheetView>
  </sheetViews>
  <sheetFormatPr defaultColWidth="9" defaultRowHeight="13.8" x14ac:dyDescent="0.25"/>
  <cols>
    <col min="1" max="1" width="6.59765625" style="26" customWidth="1"/>
    <col min="2" max="2" width="19.19921875" style="26" customWidth="1"/>
    <col min="3" max="3" width="53.19921875" style="12" customWidth="1"/>
    <col min="4" max="4" width="26.09765625" style="12" customWidth="1"/>
    <col min="5" max="5" width="16.5" style="26" customWidth="1"/>
    <col min="6" max="6" width="17.09765625" style="27" customWidth="1"/>
    <col min="7" max="8" width="17.3984375" style="5" customWidth="1"/>
    <col min="9" max="16384" width="9" style="5"/>
  </cols>
  <sheetData>
    <row r="1" spans="1:8" ht="40.5" customHeight="1" x14ac:dyDescent="0.3">
      <c r="A1" s="83" t="s">
        <v>119</v>
      </c>
      <c r="B1" s="83"/>
      <c r="C1" s="83"/>
      <c r="D1" s="83"/>
      <c r="E1" s="83"/>
      <c r="F1" s="83"/>
      <c r="G1" s="83"/>
      <c r="H1" s="83"/>
    </row>
    <row r="2" spans="1:8" ht="12" customHeight="1" x14ac:dyDescent="0.25">
      <c r="C2" s="32"/>
      <c r="D2" s="32"/>
      <c r="E2" s="37"/>
    </row>
    <row r="3" spans="1:8" ht="14.1" customHeight="1" x14ac:dyDescent="0.25">
      <c r="C3" s="17"/>
      <c r="D3" s="17"/>
      <c r="E3" s="38"/>
      <c r="G3" s="10"/>
      <c r="H3" s="49" t="s">
        <v>121</v>
      </c>
    </row>
    <row r="4" spans="1:8" s="12" customFormat="1" ht="50.25" customHeight="1" x14ac:dyDescent="0.25">
      <c r="A4" s="84" t="s">
        <v>117</v>
      </c>
      <c r="B4" s="85" t="s">
        <v>49</v>
      </c>
      <c r="C4" s="86" t="s">
        <v>50</v>
      </c>
      <c r="D4" s="87" t="s">
        <v>51</v>
      </c>
      <c r="E4" s="88" t="s">
        <v>2</v>
      </c>
      <c r="F4" s="89" t="s">
        <v>62</v>
      </c>
      <c r="G4" s="82" t="s">
        <v>53</v>
      </c>
      <c r="H4" s="82" t="s">
        <v>129</v>
      </c>
    </row>
    <row r="5" spans="1:8" s="12" customFormat="1" ht="20.399999999999999" customHeight="1" x14ac:dyDescent="0.25">
      <c r="A5" s="84"/>
      <c r="B5" s="85"/>
      <c r="C5" s="86"/>
      <c r="D5" s="87"/>
      <c r="E5" s="88"/>
      <c r="F5" s="89"/>
      <c r="G5" s="82"/>
      <c r="H5" s="82"/>
    </row>
    <row r="6" spans="1:8" s="13" customFormat="1" ht="41.4" x14ac:dyDescent="0.25">
      <c r="A6" s="43"/>
      <c r="B6" s="23"/>
      <c r="C6" s="22" t="s">
        <v>54</v>
      </c>
      <c r="D6" s="35" t="s">
        <v>6</v>
      </c>
      <c r="E6" s="31"/>
      <c r="F6" s="20">
        <f>SUM(F7:F14)</f>
        <v>875743.47</v>
      </c>
      <c r="G6" s="20">
        <f t="shared" ref="G6:H6" si="0">SUM(G7:G14)</f>
        <v>878111.47</v>
      </c>
      <c r="H6" s="20">
        <f t="shared" si="0"/>
        <v>880600.36</v>
      </c>
    </row>
    <row r="7" spans="1:8" ht="55.2" x14ac:dyDescent="0.25">
      <c r="A7" s="28">
        <v>824</v>
      </c>
      <c r="B7" s="60" t="s">
        <v>120</v>
      </c>
      <c r="C7" s="34" t="s">
        <v>55</v>
      </c>
      <c r="D7" s="36" t="s">
        <v>122</v>
      </c>
      <c r="E7" s="30" t="s">
        <v>261</v>
      </c>
      <c r="F7" s="64">
        <v>5479</v>
      </c>
      <c r="G7" s="64">
        <v>6795</v>
      </c>
      <c r="H7" s="64">
        <v>7856</v>
      </c>
    </row>
    <row r="8" spans="1:8" ht="58.8" customHeight="1" x14ac:dyDescent="0.25">
      <c r="A8" s="28">
        <v>818</v>
      </c>
      <c r="B8" s="60" t="s">
        <v>235</v>
      </c>
      <c r="C8" s="34" t="s">
        <v>56</v>
      </c>
      <c r="D8" s="36" t="s">
        <v>236</v>
      </c>
      <c r="E8" s="78" t="s">
        <v>258</v>
      </c>
      <c r="F8" s="64">
        <v>742383</v>
      </c>
      <c r="G8" s="64">
        <v>742383</v>
      </c>
      <c r="H8" s="64">
        <v>742383</v>
      </c>
    </row>
    <row r="9" spans="1:8" ht="57" customHeight="1" x14ac:dyDescent="0.25">
      <c r="A9" s="28">
        <v>818</v>
      </c>
      <c r="B9" s="60" t="s">
        <v>235</v>
      </c>
      <c r="C9" s="34" t="s">
        <v>57</v>
      </c>
      <c r="D9" s="36" t="s">
        <v>237</v>
      </c>
      <c r="E9" s="78" t="s">
        <v>257</v>
      </c>
      <c r="F9" s="64">
        <v>1513.47</v>
      </c>
      <c r="G9" s="64">
        <v>1513.47</v>
      </c>
      <c r="H9" s="64">
        <v>1467.86</v>
      </c>
    </row>
    <row r="10" spans="1:8" ht="69" x14ac:dyDescent="0.25">
      <c r="A10" s="28">
        <v>824</v>
      </c>
      <c r="B10" s="60" t="s">
        <v>120</v>
      </c>
      <c r="C10" s="34" t="s">
        <v>58</v>
      </c>
      <c r="D10" s="36" t="s">
        <v>123</v>
      </c>
      <c r="E10" s="30" t="s">
        <v>262</v>
      </c>
      <c r="F10" s="64">
        <v>90000</v>
      </c>
      <c r="G10" s="64">
        <v>90000</v>
      </c>
      <c r="H10" s="64">
        <v>90000</v>
      </c>
    </row>
    <row r="11" spans="1:8" ht="69" x14ac:dyDescent="0.25">
      <c r="A11" s="28">
        <v>824</v>
      </c>
      <c r="B11" s="60" t="s">
        <v>120</v>
      </c>
      <c r="C11" s="34" t="s">
        <v>59</v>
      </c>
      <c r="D11" s="36" t="s">
        <v>124</v>
      </c>
      <c r="E11" s="30" t="s">
        <v>263</v>
      </c>
      <c r="F11" s="64">
        <v>5484</v>
      </c>
      <c r="G11" s="64">
        <v>5639</v>
      </c>
      <c r="H11" s="64">
        <v>6140</v>
      </c>
    </row>
    <row r="12" spans="1:8" ht="54" customHeight="1" x14ac:dyDescent="0.25">
      <c r="A12" s="28">
        <v>824</v>
      </c>
      <c r="B12" s="60" t="s">
        <v>120</v>
      </c>
      <c r="C12" s="34" t="s">
        <v>60</v>
      </c>
      <c r="D12" s="36" t="s">
        <v>125</v>
      </c>
      <c r="E12" s="30" t="s">
        <v>263</v>
      </c>
      <c r="F12" s="64">
        <v>23390</v>
      </c>
      <c r="G12" s="64">
        <v>24273</v>
      </c>
      <c r="H12" s="64">
        <v>25408</v>
      </c>
    </row>
    <row r="13" spans="1:8" ht="55.2" x14ac:dyDescent="0.25">
      <c r="A13" s="28">
        <v>824</v>
      </c>
      <c r="B13" s="60" t="s">
        <v>120</v>
      </c>
      <c r="C13" s="34" t="s">
        <v>126</v>
      </c>
      <c r="D13" s="36" t="s">
        <v>127</v>
      </c>
      <c r="E13" s="30" t="s">
        <v>262</v>
      </c>
      <c r="F13" s="64">
        <v>6811</v>
      </c>
      <c r="G13" s="64">
        <v>7007</v>
      </c>
      <c r="H13" s="64">
        <v>7193.5</v>
      </c>
    </row>
    <row r="14" spans="1:8" s="6" customFormat="1" ht="80.400000000000006" customHeight="1" x14ac:dyDescent="0.25">
      <c r="A14" s="28">
        <v>824</v>
      </c>
      <c r="B14" s="60" t="s">
        <v>120</v>
      </c>
      <c r="C14" s="34" t="s">
        <v>61</v>
      </c>
      <c r="D14" s="36" t="s">
        <v>128</v>
      </c>
      <c r="E14" s="30" t="s">
        <v>262</v>
      </c>
      <c r="F14" s="64">
        <v>683</v>
      </c>
      <c r="G14" s="64">
        <v>501</v>
      </c>
      <c r="H14" s="64">
        <v>152</v>
      </c>
    </row>
  </sheetData>
  <mergeCells count="9">
    <mergeCell ref="G4:G5"/>
    <mergeCell ref="H4:H5"/>
    <mergeCell ref="A1:H1"/>
    <mergeCell ref="A4:A5"/>
    <mergeCell ref="B4:B5"/>
    <mergeCell ref="C4:C5"/>
    <mergeCell ref="D4:D5"/>
    <mergeCell ref="E4:E5"/>
    <mergeCell ref="F4:F5"/>
  </mergeCells>
  <pageMargins left="0.82677165354330717" right="0" top="0.98425196850393704" bottom="0" header="0.62992125984251968" footer="0.19685039370078741"/>
  <pageSetup paperSize="9" scale="7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topLeftCell="A4" zoomScale="110" zoomScaleNormal="100" zoomScaleSheetLayoutView="110" workbookViewId="0">
      <selection activeCell="B14" sqref="B14"/>
    </sheetView>
  </sheetViews>
  <sheetFormatPr defaultColWidth="9" defaultRowHeight="18" x14ac:dyDescent="0.25"/>
  <cols>
    <col min="1" max="1" width="6.59765625" style="42" customWidth="1"/>
    <col min="2" max="2" width="17.69921875" style="16" customWidth="1"/>
    <col min="3" max="3" width="50.59765625" style="45" customWidth="1"/>
    <col min="4" max="4" width="26.09765625" style="41" customWidth="1"/>
    <col min="5" max="5" width="13.69921875" style="48" customWidth="1"/>
    <col min="6" max="6" width="17.09765625" style="4" customWidth="1"/>
    <col min="7" max="8" width="17.3984375" style="5" customWidth="1"/>
    <col min="9" max="16384" width="9" style="5"/>
  </cols>
  <sheetData>
    <row r="1" spans="1:8" ht="42" customHeight="1" x14ac:dyDescent="0.25">
      <c r="A1" s="90" t="s">
        <v>130</v>
      </c>
      <c r="B1" s="90"/>
      <c r="C1" s="90"/>
      <c r="D1" s="90"/>
      <c r="E1" s="90"/>
      <c r="F1" s="90"/>
      <c r="G1" s="90"/>
      <c r="H1" s="90"/>
    </row>
    <row r="2" spans="1:8" ht="23.25" customHeight="1" x14ac:dyDescent="0.3">
      <c r="C2" s="44"/>
      <c r="D2" s="40"/>
      <c r="E2" s="47"/>
      <c r="G2" s="6"/>
      <c r="H2" s="39" t="s">
        <v>121</v>
      </c>
    </row>
    <row r="3" spans="1:8" s="46" customFormat="1" ht="39" customHeight="1" x14ac:dyDescent="0.25">
      <c r="A3" s="84" t="s">
        <v>118</v>
      </c>
      <c r="B3" s="85" t="s">
        <v>49</v>
      </c>
      <c r="C3" s="86" t="s">
        <v>50</v>
      </c>
      <c r="D3" s="87" t="s">
        <v>51</v>
      </c>
      <c r="E3" s="88" t="s">
        <v>2</v>
      </c>
      <c r="F3" s="91" t="s">
        <v>52</v>
      </c>
      <c r="G3" s="82" t="s">
        <v>53</v>
      </c>
      <c r="H3" s="82" t="s">
        <v>131</v>
      </c>
    </row>
    <row r="4" spans="1:8" s="46" customFormat="1" ht="39" customHeight="1" x14ac:dyDescent="0.25">
      <c r="A4" s="84"/>
      <c r="B4" s="85"/>
      <c r="C4" s="86"/>
      <c r="D4" s="87"/>
      <c r="E4" s="88"/>
      <c r="F4" s="92"/>
      <c r="G4" s="82"/>
      <c r="H4" s="82"/>
    </row>
    <row r="5" spans="1:8" s="13" customFormat="1" ht="27.6" x14ac:dyDescent="0.25">
      <c r="A5" s="43"/>
      <c r="B5" s="61"/>
      <c r="C5" s="22" t="s">
        <v>65</v>
      </c>
      <c r="D5" s="35" t="s">
        <v>7</v>
      </c>
      <c r="E5" s="31"/>
      <c r="F5" s="62">
        <f>F6+F11+F15</f>
        <v>365124.74</v>
      </c>
      <c r="G5" s="62">
        <f>G6+G11+G15</f>
        <v>385490.09</v>
      </c>
      <c r="H5" s="62">
        <f>H6+H11+H15</f>
        <v>400626.47</v>
      </c>
    </row>
    <row r="6" spans="1:8" s="13" customFormat="1" ht="21" customHeight="1" x14ac:dyDescent="0.25">
      <c r="A6" s="43"/>
      <c r="B6" s="61"/>
      <c r="C6" s="22" t="s">
        <v>64</v>
      </c>
      <c r="D6" s="35" t="s">
        <v>8</v>
      </c>
      <c r="E6" s="31"/>
      <c r="F6" s="62">
        <f>SUM(F7:F10)</f>
        <v>14084.74</v>
      </c>
      <c r="G6" s="62">
        <f>SUM(G7:G10)</f>
        <v>14176.09</v>
      </c>
      <c r="H6" s="62">
        <f>SUM(H7:H10)</f>
        <v>14177.47</v>
      </c>
    </row>
    <row r="7" spans="1:8" ht="90" customHeight="1" x14ac:dyDescent="0.25">
      <c r="A7" s="28" t="s">
        <v>116</v>
      </c>
      <c r="B7" s="80" t="s">
        <v>251</v>
      </c>
      <c r="C7" s="34" t="s">
        <v>66</v>
      </c>
      <c r="D7" s="36" t="s">
        <v>9</v>
      </c>
      <c r="E7" s="30" t="s">
        <v>252</v>
      </c>
      <c r="F7" s="64">
        <v>1134</v>
      </c>
      <c r="G7" s="64">
        <v>1144</v>
      </c>
      <c r="H7" s="64">
        <v>1144</v>
      </c>
    </row>
    <row r="8" spans="1:8" ht="55.2" x14ac:dyDescent="0.25">
      <c r="A8" s="28" t="s">
        <v>116</v>
      </c>
      <c r="B8" s="80" t="s">
        <v>63</v>
      </c>
      <c r="C8" s="34" t="s">
        <v>67</v>
      </c>
      <c r="D8" s="36" t="s">
        <v>10</v>
      </c>
      <c r="E8" s="30" t="s">
        <v>252</v>
      </c>
      <c r="F8" s="64">
        <v>3159</v>
      </c>
      <c r="G8" s="64">
        <v>3169</v>
      </c>
      <c r="H8" s="64">
        <v>3169</v>
      </c>
    </row>
    <row r="9" spans="1:8" ht="55.2" x14ac:dyDescent="0.25">
      <c r="A9" s="28" t="s">
        <v>116</v>
      </c>
      <c r="B9" s="80" t="s">
        <v>63</v>
      </c>
      <c r="C9" s="34" t="s">
        <v>68</v>
      </c>
      <c r="D9" s="36" t="s">
        <v>11</v>
      </c>
      <c r="E9" s="30" t="s">
        <v>252</v>
      </c>
      <c r="F9" s="64">
        <v>4297.2299999999996</v>
      </c>
      <c r="G9" s="64">
        <v>4297.2299999999996</v>
      </c>
      <c r="H9" s="64">
        <v>4297.2299999999996</v>
      </c>
    </row>
    <row r="10" spans="1:8" ht="55.2" x14ac:dyDescent="0.25">
      <c r="A10" s="28" t="s">
        <v>116</v>
      </c>
      <c r="B10" s="80" t="s">
        <v>63</v>
      </c>
      <c r="C10" s="34" t="s">
        <v>69</v>
      </c>
      <c r="D10" s="36" t="s">
        <v>12</v>
      </c>
      <c r="E10" s="30" t="s">
        <v>252</v>
      </c>
      <c r="F10" s="64">
        <v>5494.51</v>
      </c>
      <c r="G10" s="64">
        <v>5565.86</v>
      </c>
      <c r="H10" s="64">
        <v>5567.24</v>
      </c>
    </row>
    <row r="11" spans="1:8" s="13" customFormat="1" ht="21.75" customHeight="1" x14ac:dyDescent="0.25">
      <c r="A11" s="43"/>
      <c r="B11" s="61"/>
      <c r="C11" s="22" t="s">
        <v>70</v>
      </c>
      <c r="D11" s="35" t="s">
        <v>13</v>
      </c>
      <c r="E11" s="31"/>
      <c r="F11" s="62">
        <f>SUM(F12:F14)</f>
        <v>2610</v>
      </c>
      <c r="G11" s="62">
        <f>SUM(G12:G14)</f>
        <v>2930</v>
      </c>
      <c r="H11" s="62">
        <f>SUM(H12:H14)</f>
        <v>3460</v>
      </c>
    </row>
    <row r="12" spans="1:8" ht="60.75" customHeight="1" x14ac:dyDescent="0.25">
      <c r="A12" s="28">
        <v>808</v>
      </c>
      <c r="B12" s="60" t="s">
        <v>132</v>
      </c>
      <c r="C12" s="34" t="s">
        <v>71</v>
      </c>
      <c r="D12" s="36" t="s">
        <v>133</v>
      </c>
      <c r="E12" s="30" t="s">
        <v>135</v>
      </c>
      <c r="F12" s="64">
        <v>2200</v>
      </c>
      <c r="G12" s="64">
        <v>2500</v>
      </c>
      <c r="H12" s="64">
        <v>3000</v>
      </c>
    </row>
    <row r="13" spans="1:8" s="70" customFormat="1" ht="55.2" x14ac:dyDescent="0.25">
      <c r="A13" s="28" t="s">
        <v>5</v>
      </c>
      <c r="B13" s="60" t="s">
        <v>140</v>
      </c>
      <c r="C13" s="34" t="s">
        <v>72</v>
      </c>
      <c r="D13" s="36" t="s">
        <v>14</v>
      </c>
      <c r="E13" s="30" t="s">
        <v>141</v>
      </c>
      <c r="F13" s="64">
        <v>10</v>
      </c>
      <c r="G13" s="64">
        <v>10</v>
      </c>
      <c r="H13" s="64">
        <v>10</v>
      </c>
    </row>
    <row r="14" spans="1:8" ht="110.4" x14ac:dyDescent="0.25">
      <c r="A14" s="28">
        <v>808</v>
      </c>
      <c r="B14" s="60" t="s">
        <v>132</v>
      </c>
      <c r="C14" s="34" t="s">
        <v>73</v>
      </c>
      <c r="D14" s="36" t="s">
        <v>134</v>
      </c>
      <c r="E14" s="30" t="s">
        <v>135</v>
      </c>
      <c r="F14" s="64">
        <v>400</v>
      </c>
      <c r="G14" s="64">
        <v>420</v>
      </c>
      <c r="H14" s="64">
        <v>450</v>
      </c>
    </row>
    <row r="15" spans="1:8" s="13" customFormat="1" ht="22.5" customHeight="1" x14ac:dyDescent="0.25">
      <c r="A15" s="43"/>
      <c r="B15" s="61"/>
      <c r="C15" s="22" t="s">
        <v>15</v>
      </c>
      <c r="D15" s="35" t="s">
        <v>16</v>
      </c>
      <c r="E15" s="31"/>
      <c r="F15" s="62">
        <f>SUM(F16:F18)</f>
        <v>348430</v>
      </c>
      <c r="G15" s="62">
        <f>SUM(G16:G18)</f>
        <v>368384</v>
      </c>
      <c r="H15" s="62">
        <f>SUM(H16:H18)</f>
        <v>382989</v>
      </c>
    </row>
    <row r="16" spans="1:8" ht="41.4" x14ac:dyDescent="0.25">
      <c r="A16" s="28">
        <v>836</v>
      </c>
      <c r="B16" s="60" t="s">
        <v>136</v>
      </c>
      <c r="C16" s="34" t="s">
        <v>74</v>
      </c>
      <c r="D16" s="36" t="s">
        <v>137</v>
      </c>
      <c r="E16" s="30" t="s">
        <v>226</v>
      </c>
      <c r="F16" s="64">
        <v>1100</v>
      </c>
      <c r="G16" s="64">
        <v>1144</v>
      </c>
      <c r="H16" s="64">
        <v>1190</v>
      </c>
    </row>
    <row r="17" spans="1:8" ht="41.4" x14ac:dyDescent="0.25">
      <c r="A17" s="28">
        <v>836</v>
      </c>
      <c r="B17" s="60" t="s">
        <v>136</v>
      </c>
      <c r="C17" s="34" t="s">
        <v>75</v>
      </c>
      <c r="D17" s="36" t="s">
        <v>138</v>
      </c>
      <c r="E17" s="30" t="s">
        <v>226</v>
      </c>
      <c r="F17" s="64">
        <v>331730</v>
      </c>
      <c r="G17" s="64">
        <v>350860</v>
      </c>
      <c r="H17" s="64">
        <v>364600</v>
      </c>
    </row>
    <row r="18" spans="1:8" ht="41.4" x14ac:dyDescent="0.25">
      <c r="A18" s="28">
        <v>836</v>
      </c>
      <c r="B18" s="60" t="s">
        <v>136</v>
      </c>
      <c r="C18" s="34" t="s">
        <v>76</v>
      </c>
      <c r="D18" s="36" t="s">
        <v>139</v>
      </c>
      <c r="E18" s="30" t="s">
        <v>226</v>
      </c>
      <c r="F18" s="64">
        <v>15600</v>
      </c>
      <c r="G18" s="64">
        <v>16380</v>
      </c>
      <c r="H18" s="64">
        <v>17199</v>
      </c>
    </row>
  </sheetData>
  <mergeCells count="9">
    <mergeCell ref="H3:H4"/>
    <mergeCell ref="A1:H1"/>
    <mergeCell ref="A3:A4"/>
    <mergeCell ref="B3:B4"/>
    <mergeCell ref="C3:C4"/>
    <mergeCell ref="D3:D4"/>
    <mergeCell ref="E3:E4"/>
    <mergeCell ref="F3:F4"/>
    <mergeCell ref="G3:G4"/>
  </mergeCells>
  <pageMargins left="0.82677165354330717" right="0" top="0.98425196850393704" bottom="0" header="0.51181102362204722" footer="0.19685039370078741"/>
  <pageSetup paperSize="9" scale="75" fitToHeight="2" orientation="landscape" r:id="rId1"/>
  <rowBreaks count="1" manualBreakCount="1">
    <brk id="1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BreakPreview" zoomScale="110" zoomScaleNormal="100" zoomScaleSheetLayoutView="110" workbookViewId="0">
      <selection activeCell="A21" sqref="A21:XFD21"/>
    </sheetView>
  </sheetViews>
  <sheetFormatPr defaultColWidth="9" defaultRowHeight="25.5" customHeight="1" x14ac:dyDescent="0.25"/>
  <cols>
    <col min="1" max="1" width="6.59765625" style="21" customWidth="1"/>
    <col min="2" max="2" width="18" style="26" customWidth="1"/>
    <col min="3" max="3" width="50.59765625" style="12" customWidth="1"/>
    <col min="4" max="4" width="26.09765625" style="5" customWidth="1"/>
    <col min="5" max="5" width="13.69921875" style="21" customWidth="1"/>
    <col min="6" max="6" width="17.09765625" style="27" customWidth="1"/>
    <col min="7" max="8" width="17.3984375" style="5" customWidth="1"/>
    <col min="9" max="16384" width="9" style="5"/>
  </cols>
  <sheetData>
    <row r="1" spans="1:8" ht="42" customHeight="1" x14ac:dyDescent="0.3">
      <c r="A1" s="83" t="s">
        <v>142</v>
      </c>
      <c r="B1" s="83"/>
      <c r="C1" s="83"/>
      <c r="D1" s="83"/>
      <c r="E1" s="83"/>
      <c r="F1" s="83"/>
      <c r="G1" s="83"/>
      <c r="H1" s="83"/>
    </row>
    <row r="2" spans="1:8" ht="25.5" customHeight="1" x14ac:dyDescent="0.25">
      <c r="C2" s="17"/>
      <c r="D2" s="7"/>
      <c r="E2" s="33"/>
      <c r="G2" s="10"/>
      <c r="H2" s="49" t="s">
        <v>121</v>
      </c>
    </row>
    <row r="3" spans="1:8" s="12" customFormat="1" ht="38.25" customHeight="1" x14ac:dyDescent="0.25">
      <c r="A3" s="84" t="s">
        <v>118</v>
      </c>
      <c r="B3" s="85" t="s">
        <v>49</v>
      </c>
      <c r="C3" s="86" t="s">
        <v>78</v>
      </c>
      <c r="D3" s="87" t="s">
        <v>51</v>
      </c>
      <c r="E3" s="88" t="s">
        <v>2</v>
      </c>
      <c r="F3" s="91" t="s">
        <v>52</v>
      </c>
      <c r="G3" s="82" t="s">
        <v>53</v>
      </c>
      <c r="H3" s="82" t="s">
        <v>129</v>
      </c>
    </row>
    <row r="4" spans="1:8" s="12" customFormat="1" ht="34.5" customHeight="1" x14ac:dyDescent="0.25">
      <c r="A4" s="84"/>
      <c r="B4" s="85"/>
      <c r="C4" s="86"/>
      <c r="D4" s="87"/>
      <c r="E4" s="88"/>
      <c r="F4" s="92"/>
      <c r="G4" s="82"/>
      <c r="H4" s="82"/>
    </row>
    <row r="5" spans="1:8" s="13" customFormat="1" ht="27.6" x14ac:dyDescent="0.25">
      <c r="A5" s="43"/>
      <c r="B5" s="23"/>
      <c r="C5" s="25" t="s">
        <v>79</v>
      </c>
      <c r="D5" s="24" t="s">
        <v>17</v>
      </c>
      <c r="E5" s="31"/>
      <c r="F5" s="62">
        <f>F6+F15</f>
        <v>54452</v>
      </c>
      <c r="G5" s="62">
        <f>G6+G15</f>
        <v>54761</v>
      </c>
      <c r="H5" s="62">
        <f>H6+H15</f>
        <v>55086</v>
      </c>
    </row>
    <row r="6" spans="1:8" s="13" customFormat="1" ht="21.75" customHeight="1" x14ac:dyDescent="0.25">
      <c r="A6" s="43"/>
      <c r="B6" s="23"/>
      <c r="C6" s="25" t="s">
        <v>80</v>
      </c>
      <c r="D6" s="24" t="s">
        <v>18</v>
      </c>
      <c r="E6" s="31"/>
      <c r="F6" s="62">
        <f>F7+F8+F9+F10</f>
        <v>8280</v>
      </c>
      <c r="G6" s="62">
        <f t="shared" ref="G6:H6" si="0">G7+G8+G9+G10</f>
        <v>8447</v>
      </c>
      <c r="H6" s="62">
        <f t="shared" si="0"/>
        <v>8623</v>
      </c>
    </row>
    <row r="7" spans="1:8" ht="55.2" x14ac:dyDescent="0.25">
      <c r="A7" s="28" t="s">
        <v>5</v>
      </c>
      <c r="B7" s="60" t="s">
        <v>140</v>
      </c>
      <c r="C7" s="34" t="s">
        <v>81</v>
      </c>
      <c r="D7" s="29" t="s">
        <v>19</v>
      </c>
      <c r="E7" s="30" t="s">
        <v>141</v>
      </c>
      <c r="F7" s="68">
        <v>2</v>
      </c>
      <c r="G7" s="68">
        <v>1</v>
      </c>
      <c r="H7" s="68">
        <v>1</v>
      </c>
    </row>
    <row r="8" spans="1:8" ht="55.2" x14ac:dyDescent="0.25">
      <c r="A8" s="28" t="s">
        <v>5</v>
      </c>
      <c r="B8" s="60" t="s">
        <v>140</v>
      </c>
      <c r="C8" s="34" t="s">
        <v>82</v>
      </c>
      <c r="D8" s="29" t="s">
        <v>20</v>
      </c>
      <c r="E8" s="30" t="s">
        <v>141</v>
      </c>
      <c r="F8" s="68">
        <v>1</v>
      </c>
      <c r="G8" s="68">
        <v>1</v>
      </c>
      <c r="H8" s="68">
        <v>1</v>
      </c>
    </row>
    <row r="9" spans="1:8" s="70" customFormat="1" ht="82.8" x14ac:dyDescent="0.25">
      <c r="A9" s="28">
        <v>836</v>
      </c>
      <c r="B9" s="60" t="s">
        <v>136</v>
      </c>
      <c r="C9" s="34" t="s">
        <v>83</v>
      </c>
      <c r="D9" s="29" t="s">
        <v>164</v>
      </c>
      <c r="E9" s="30" t="s">
        <v>226</v>
      </c>
      <c r="F9" s="68">
        <v>70</v>
      </c>
      <c r="G9" s="68">
        <v>70</v>
      </c>
      <c r="H9" s="68">
        <v>70</v>
      </c>
    </row>
    <row r="10" spans="1:8" s="13" customFormat="1" ht="22.8" customHeight="1" x14ac:dyDescent="0.25">
      <c r="A10" s="43"/>
      <c r="B10" s="61"/>
      <c r="C10" s="22" t="s">
        <v>84</v>
      </c>
      <c r="D10" s="24" t="s">
        <v>21</v>
      </c>
      <c r="E10" s="31"/>
      <c r="F10" s="62">
        <f>SUM(F11:F14)</f>
        <v>8207</v>
      </c>
      <c r="G10" s="62">
        <f>SUM(G11:G14)</f>
        <v>8375</v>
      </c>
      <c r="H10" s="62">
        <f>SUM(H11:H14)</f>
        <v>8551</v>
      </c>
    </row>
    <row r="11" spans="1:8" s="70" customFormat="1" ht="41.4" x14ac:dyDescent="0.25">
      <c r="A11" s="28">
        <v>815</v>
      </c>
      <c r="B11" s="60" t="s">
        <v>146</v>
      </c>
      <c r="C11" s="34" t="s">
        <v>85</v>
      </c>
      <c r="D11" s="29" t="s">
        <v>147</v>
      </c>
      <c r="E11" s="30" t="s">
        <v>148</v>
      </c>
      <c r="F11" s="68">
        <v>1600</v>
      </c>
      <c r="G11" s="68">
        <v>1600</v>
      </c>
      <c r="H11" s="68">
        <v>1600</v>
      </c>
    </row>
    <row r="12" spans="1:8" s="70" customFormat="1" ht="41.4" x14ac:dyDescent="0.25">
      <c r="A12" s="28">
        <v>817</v>
      </c>
      <c r="B12" s="60" t="s">
        <v>149</v>
      </c>
      <c r="C12" s="34" t="s">
        <v>85</v>
      </c>
      <c r="D12" s="29" t="s">
        <v>150</v>
      </c>
      <c r="E12" s="30" t="s">
        <v>151</v>
      </c>
      <c r="F12" s="68">
        <v>50</v>
      </c>
      <c r="G12" s="68">
        <v>50</v>
      </c>
      <c r="H12" s="68">
        <v>50</v>
      </c>
    </row>
    <row r="13" spans="1:8" s="70" customFormat="1" ht="41.4" x14ac:dyDescent="0.25">
      <c r="A13" s="28">
        <v>819</v>
      </c>
      <c r="B13" s="60" t="s">
        <v>154</v>
      </c>
      <c r="C13" s="34" t="s">
        <v>85</v>
      </c>
      <c r="D13" s="29" t="s">
        <v>150</v>
      </c>
      <c r="E13" s="30" t="s">
        <v>155</v>
      </c>
      <c r="F13" s="68">
        <v>5857</v>
      </c>
      <c r="G13" s="68">
        <v>6025</v>
      </c>
      <c r="H13" s="68">
        <v>6201</v>
      </c>
    </row>
    <row r="14" spans="1:8" s="70" customFormat="1" ht="55.2" x14ac:dyDescent="0.25">
      <c r="A14" s="28">
        <v>842</v>
      </c>
      <c r="B14" s="60" t="s">
        <v>171</v>
      </c>
      <c r="C14" s="34" t="s">
        <v>85</v>
      </c>
      <c r="D14" s="29" t="s">
        <v>170</v>
      </c>
      <c r="E14" s="30" t="s">
        <v>172</v>
      </c>
      <c r="F14" s="68">
        <v>700</v>
      </c>
      <c r="G14" s="68">
        <v>700</v>
      </c>
      <c r="H14" s="68">
        <v>700</v>
      </c>
    </row>
    <row r="15" spans="1:8" s="13" customFormat="1" ht="25.5" customHeight="1" x14ac:dyDescent="0.25">
      <c r="A15" s="43"/>
      <c r="B15" s="61"/>
      <c r="C15" s="22" t="s">
        <v>86</v>
      </c>
      <c r="D15" s="24" t="s">
        <v>22</v>
      </c>
      <c r="E15" s="31"/>
      <c r="F15" s="62">
        <f>F16+F22</f>
        <v>46172</v>
      </c>
      <c r="G15" s="62">
        <f>G16+G22</f>
        <v>46314</v>
      </c>
      <c r="H15" s="62">
        <f>H16+H22</f>
        <v>46463</v>
      </c>
    </row>
    <row r="16" spans="1:8" s="13" customFormat="1" ht="27.6" x14ac:dyDescent="0.25">
      <c r="A16" s="43"/>
      <c r="B16" s="61"/>
      <c r="C16" s="22" t="s">
        <v>87</v>
      </c>
      <c r="D16" s="24" t="s">
        <v>23</v>
      </c>
      <c r="E16" s="31"/>
      <c r="F16" s="62">
        <f>SUM(F17:F21)</f>
        <v>7795</v>
      </c>
      <c r="G16" s="62">
        <f t="shared" ref="G16:H16" si="1">SUM(G17:G21)</f>
        <v>7937</v>
      </c>
      <c r="H16" s="62">
        <f t="shared" si="1"/>
        <v>8086</v>
      </c>
    </row>
    <row r="17" spans="1:8" s="70" customFormat="1" ht="41.4" x14ac:dyDescent="0.25">
      <c r="A17" s="28">
        <v>817</v>
      </c>
      <c r="B17" s="60" t="s">
        <v>149</v>
      </c>
      <c r="C17" s="34" t="s">
        <v>88</v>
      </c>
      <c r="D17" s="29" t="s">
        <v>152</v>
      </c>
      <c r="E17" s="30" t="s">
        <v>151</v>
      </c>
      <c r="F17" s="68">
        <v>327</v>
      </c>
      <c r="G17" s="68">
        <v>327</v>
      </c>
      <c r="H17" s="68">
        <v>327</v>
      </c>
    </row>
    <row r="18" spans="1:8" s="70" customFormat="1" ht="41.4" x14ac:dyDescent="0.25">
      <c r="A18" s="28">
        <v>819</v>
      </c>
      <c r="B18" s="60" t="s">
        <v>154</v>
      </c>
      <c r="C18" s="34" t="s">
        <v>88</v>
      </c>
      <c r="D18" s="29" t="s">
        <v>156</v>
      </c>
      <c r="E18" s="30" t="s">
        <v>155</v>
      </c>
      <c r="F18" s="68">
        <v>2848</v>
      </c>
      <c r="G18" s="68">
        <v>2990</v>
      </c>
      <c r="H18" s="68">
        <v>3139</v>
      </c>
    </row>
    <row r="19" spans="1:8" s="70" customFormat="1" ht="69" x14ac:dyDescent="0.25">
      <c r="A19" s="28">
        <v>832</v>
      </c>
      <c r="B19" s="60" t="s">
        <v>160</v>
      </c>
      <c r="C19" s="34" t="s">
        <v>88</v>
      </c>
      <c r="D19" s="29" t="s">
        <v>163</v>
      </c>
      <c r="E19" s="30" t="s">
        <v>162</v>
      </c>
      <c r="F19" s="68">
        <v>530</v>
      </c>
      <c r="G19" s="68">
        <v>530</v>
      </c>
      <c r="H19" s="68">
        <v>530</v>
      </c>
    </row>
    <row r="20" spans="1:8" s="70" customFormat="1" ht="41.4" x14ac:dyDescent="0.25">
      <c r="A20" s="28">
        <v>836</v>
      </c>
      <c r="B20" s="60" t="s">
        <v>136</v>
      </c>
      <c r="C20" s="34" t="s">
        <v>88</v>
      </c>
      <c r="D20" s="29" t="s">
        <v>165</v>
      </c>
      <c r="E20" s="30" t="s">
        <v>226</v>
      </c>
      <c r="F20" s="68">
        <v>90</v>
      </c>
      <c r="G20" s="68">
        <v>90</v>
      </c>
      <c r="H20" s="68">
        <v>90</v>
      </c>
    </row>
    <row r="21" spans="1:8" s="70" customFormat="1" ht="55.2" x14ac:dyDescent="0.25">
      <c r="A21" s="28">
        <v>842</v>
      </c>
      <c r="B21" s="60" t="s">
        <v>171</v>
      </c>
      <c r="C21" s="34" t="s">
        <v>88</v>
      </c>
      <c r="D21" s="29" t="s">
        <v>173</v>
      </c>
      <c r="E21" s="30" t="s">
        <v>172</v>
      </c>
      <c r="F21" s="68">
        <v>4000</v>
      </c>
      <c r="G21" s="68">
        <v>4000</v>
      </c>
      <c r="H21" s="68">
        <v>4000</v>
      </c>
    </row>
    <row r="22" spans="1:8" s="13" customFormat="1" ht="13.8" x14ac:dyDescent="0.25">
      <c r="A22" s="43"/>
      <c r="B22" s="61"/>
      <c r="C22" s="22" t="s">
        <v>89</v>
      </c>
      <c r="D22" s="24" t="s">
        <v>24</v>
      </c>
      <c r="E22" s="31"/>
      <c r="F22" s="62">
        <f>SUM(F23:F30)</f>
        <v>38377</v>
      </c>
      <c r="G22" s="62">
        <f>SUM(G23:G30)</f>
        <v>38377</v>
      </c>
      <c r="H22" s="62">
        <f>SUM(H23:H30)</f>
        <v>38377</v>
      </c>
    </row>
    <row r="23" spans="1:8" s="70" customFormat="1" ht="41.4" x14ac:dyDescent="0.25">
      <c r="A23" s="28">
        <v>814</v>
      </c>
      <c r="B23" s="60" t="s">
        <v>143</v>
      </c>
      <c r="C23" s="34" t="s">
        <v>90</v>
      </c>
      <c r="D23" s="29" t="s">
        <v>144</v>
      </c>
      <c r="E23" s="30" t="s">
        <v>145</v>
      </c>
      <c r="F23" s="68">
        <v>10000</v>
      </c>
      <c r="G23" s="68">
        <v>10000</v>
      </c>
      <c r="H23" s="68">
        <v>10000</v>
      </c>
    </row>
    <row r="24" spans="1:8" s="70" customFormat="1" ht="41.4" x14ac:dyDescent="0.25">
      <c r="A24" s="28">
        <v>817</v>
      </c>
      <c r="B24" s="60" t="s">
        <v>149</v>
      </c>
      <c r="C24" s="34" t="s">
        <v>90</v>
      </c>
      <c r="D24" s="29" t="s">
        <v>153</v>
      </c>
      <c r="E24" s="30" t="s">
        <v>151</v>
      </c>
      <c r="F24" s="68">
        <v>18182</v>
      </c>
      <c r="G24" s="68">
        <v>18182</v>
      </c>
      <c r="H24" s="68">
        <v>18182</v>
      </c>
    </row>
    <row r="25" spans="1:8" s="70" customFormat="1" ht="41.4" x14ac:dyDescent="0.25">
      <c r="A25" s="28">
        <v>819</v>
      </c>
      <c r="B25" s="60" t="s">
        <v>154</v>
      </c>
      <c r="C25" s="34" t="s">
        <v>90</v>
      </c>
      <c r="D25" s="81" t="s">
        <v>253</v>
      </c>
      <c r="E25" s="30" t="s">
        <v>155</v>
      </c>
      <c r="F25" s="79">
        <v>2</v>
      </c>
      <c r="G25" s="79">
        <v>2</v>
      </c>
      <c r="H25" s="79">
        <v>2</v>
      </c>
    </row>
    <row r="26" spans="1:8" s="70" customFormat="1" ht="69" x14ac:dyDescent="0.25">
      <c r="A26" s="28">
        <v>821</v>
      </c>
      <c r="B26" s="60" t="s">
        <v>157</v>
      </c>
      <c r="C26" s="34" t="s">
        <v>90</v>
      </c>
      <c r="D26" s="29" t="s">
        <v>158</v>
      </c>
      <c r="E26" s="30" t="s">
        <v>159</v>
      </c>
      <c r="F26" s="68">
        <v>8000</v>
      </c>
      <c r="G26" s="68">
        <v>8000</v>
      </c>
      <c r="H26" s="68">
        <v>8000</v>
      </c>
    </row>
    <row r="27" spans="1:8" s="70" customFormat="1" ht="55.2" x14ac:dyDescent="0.25">
      <c r="A27" s="28">
        <v>825</v>
      </c>
      <c r="B27" s="60" t="s">
        <v>250</v>
      </c>
      <c r="C27" s="34" t="s">
        <v>90</v>
      </c>
      <c r="D27" s="29" t="s">
        <v>158</v>
      </c>
      <c r="E27" s="30" t="s">
        <v>249</v>
      </c>
      <c r="F27" s="68">
        <v>193</v>
      </c>
      <c r="G27" s="68">
        <v>193</v>
      </c>
      <c r="H27" s="68">
        <v>193</v>
      </c>
    </row>
    <row r="28" spans="1:8" s="70" customFormat="1" ht="69" x14ac:dyDescent="0.25">
      <c r="A28" s="28">
        <v>832</v>
      </c>
      <c r="B28" s="60" t="s">
        <v>160</v>
      </c>
      <c r="C28" s="34" t="s">
        <v>90</v>
      </c>
      <c r="D28" s="29" t="s">
        <v>161</v>
      </c>
      <c r="E28" s="30" t="s">
        <v>162</v>
      </c>
      <c r="F28" s="68">
        <v>1500</v>
      </c>
      <c r="G28" s="68">
        <v>1500</v>
      </c>
      <c r="H28" s="68">
        <v>1500</v>
      </c>
    </row>
    <row r="29" spans="1:8" s="70" customFormat="1" ht="27.6" x14ac:dyDescent="0.25">
      <c r="A29" s="28">
        <v>836</v>
      </c>
      <c r="B29" s="60" t="s">
        <v>136</v>
      </c>
      <c r="C29" s="34" t="s">
        <v>90</v>
      </c>
      <c r="D29" s="29" t="s">
        <v>166</v>
      </c>
      <c r="E29" s="30" t="s">
        <v>226</v>
      </c>
      <c r="F29" s="68">
        <v>100</v>
      </c>
      <c r="G29" s="68">
        <v>100</v>
      </c>
      <c r="H29" s="68">
        <v>100</v>
      </c>
    </row>
    <row r="30" spans="1:8" s="70" customFormat="1" ht="55.2" x14ac:dyDescent="0.25">
      <c r="A30" s="28">
        <v>840</v>
      </c>
      <c r="B30" s="60" t="s">
        <v>167</v>
      </c>
      <c r="C30" s="34" t="s">
        <v>90</v>
      </c>
      <c r="D30" s="29" t="s">
        <v>168</v>
      </c>
      <c r="E30" s="30" t="s">
        <v>169</v>
      </c>
      <c r="F30" s="79">
        <v>400</v>
      </c>
      <c r="G30" s="79">
        <v>400</v>
      </c>
      <c r="H30" s="79">
        <v>400</v>
      </c>
    </row>
    <row r="31" spans="1:8" ht="13.8" x14ac:dyDescent="0.25"/>
    <row r="32" spans="1:8" ht="13.8" x14ac:dyDescent="0.25"/>
  </sheetData>
  <mergeCells count="9">
    <mergeCell ref="H3:H4"/>
    <mergeCell ref="A1:H1"/>
    <mergeCell ref="A3:A4"/>
    <mergeCell ref="B3:B4"/>
    <mergeCell ref="C3:C4"/>
    <mergeCell ref="D3:D4"/>
    <mergeCell ref="E3:E4"/>
    <mergeCell ref="F3:F4"/>
    <mergeCell ref="G3:G4"/>
  </mergeCells>
  <pageMargins left="0.82677165354330717" right="0" top="0.98425196850393704" bottom="0" header="0.74803149606299213" footer="0.19685039370078741"/>
  <pageSetup paperSize="9" scale="75" fitToHeight="4" orientation="landscape" r:id="rId1"/>
  <rowBreaks count="1" manualBreakCount="1">
    <brk id="1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view="pageBreakPreview" zoomScale="110" zoomScaleNormal="100" zoomScaleSheetLayoutView="110" workbookViewId="0">
      <selection activeCell="A12" sqref="A12"/>
    </sheetView>
  </sheetViews>
  <sheetFormatPr defaultColWidth="9" defaultRowHeight="18" x14ac:dyDescent="0.3"/>
  <cols>
    <col min="1" max="1" width="6.59765625" style="42" customWidth="1"/>
    <col min="2" max="2" width="15.19921875" style="16" customWidth="1"/>
    <col min="3" max="3" width="50.59765625" style="53" customWidth="1"/>
    <col min="4" max="4" width="26.09765625" style="14" customWidth="1"/>
    <col min="5" max="5" width="13.69921875" style="48" customWidth="1"/>
    <col min="6" max="6" width="17.09765625" style="4" customWidth="1"/>
    <col min="7" max="8" width="17.3984375" style="5" customWidth="1"/>
    <col min="9" max="16384" width="9" style="5"/>
  </cols>
  <sheetData>
    <row r="1" spans="1:8" ht="41.25" customHeight="1" x14ac:dyDescent="0.3">
      <c r="A1" s="83" t="s">
        <v>176</v>
      </c>
      <c r="B1" s="83"/>
      <c r="C1" s="83"/>
      <c r="D1" s="83"/>
      <c r="E1" s="83"/>
      <c r="F1" s="83"/>
      <c r="G1" s="83"/>
      <c r="H1" s="83"/>
    </row>
    <row r="2" spans="1:8" ht="14.1" customHeight="1" x14ac:dyDescent="0.3">
      <c r="C2" s="51"/>
      <c r="D2" s="8"/>
      <c r="E2" s="55"/>
      <c r="G2" s="10"/>
      <c r="H2" s="10"/>
    </row>
    <row r="3" spans="1:8" ht="14.1" customHeight="1" x14ac:dyDescent="0.3">
      <c r="C3" s="52"/>
      <c r="D3" s="11"/>
      <c r="E3" s="56"/>
      <c r="G3" s="6"/>
      <c r="H3" s="54" t="s">
        <v>121</v>
      </c>
    </row>
    <row r="4" spans="1:8" s="12" customFormat="1" ht="30" customHeight="1" x14ac:dyDescent="0.25">
      <c r="A4" s="84" t="s">
        <v>118</v>
      </c>
      <c r="B4" s="85" t="s">
        <v>49</v>
      </c>
      <c r="C4" s="93" t="s">
        <v>91</v>
      </c>
      <c r="D4" s="87" t="s">
        <v>51</v>
      </c>
      <c r="E4" s="94" t="s">
        <v>2</v>
      </c>
      <c r="F4" s="89" t="s">
        <v>62</v>
      </c>
      <c r="G4" s="82" t="s">
        <v>77</v>
      </c>
      <c r="H4" s="82" t="s">
        <v>131</v>
      </c>
    </row>
    <row r="5" spans="1:8" s="12" customFormat="1" ht="30" customHeight="1" x14ac:dyDescent="0.25">
      <c r="A5" s="84"/>
      <c r="B5" s="85"/>
      <c r="C5" s="93"/>
      <c r="D5" s="87"/>
      <c r="E5" s="94"/>
      <c r="F5" s="89"/>
      <c r="G5" s="82"/>
      <c r="H5" s="82"/>
    </row>
    <row r="6" spans="1:8" s="13" customFormat="1" ht="37.5" customHeight="1" x14ac:dyDescent="0.25">
      <c r="A6" s="43"/>
      <c r="B6" s="61"/>
      <c r="C6" s="22" t="s">
        <v>92</v>
      </c>
      <c r="D6" s="35" t="s">
        <v>25</v>
      </c>
      <c r="E6" s="31"/>
      <c r="F6" s="62">
        <f>F7+F10</f>
        <v>6554</v>
      </c>
      <c r="G6" s="62">
        <f>G7+G10</f>
        <v>6544</v>
      </c>
      <c r="H6" s="62">
        <f>H7+H10</f>
        <v>6534</v>
      </c>
    </row>
    <row r="7" spans="1:8" s="13" customFormat="1" ht="82.8" x14ac:dyDescent="0.25">
      <c r="A7" s="43"/>
      <c r="B7" s="61"/>
      <c r="C7" s="22" t="s">
        <v>93</v>
      </c>
      <c r="D7" s="35" t="s">
        <v>26</v>
      </c>
      <c r="E7" s="31"/>
      <c r="F7" s="62">
        <f>F8+F9</f>
        <v>554</v>
      </c>
      <c r="G7" s="62">
        <f t="shared" ref="G7:H7" si="0">G8+G9</f>
        <v>544</v>
      </c>
      <c r="H7" s="62">
        <f t="shared" si="0"/>
        <v>534</v>
      </c>
    </row>
    <row r="8" spans="1:8" ht="96.6" x14ac:dyDescent="0.25">
      <c r="A8" s="28">
        <v>824</v>
      </c>
      <c r="B8" s="60" t="s">
        <v>120</v>
      </c>
      <c r="C8" s="34" t="s">
        <v>174</v>
      </c>
      <c r="D8" s="36" t="s">
        <v>175</v>
      </c>
      <c r="E8" s="30" t="s">
        <v>259</v>
      </c>
      <c r="F8" s="68">
        <v>100</v>
      </c>
      <c r="G8" s="68">
        <v>100</v>
      </c>
      <c r="H8" s="68">
        <v>100</v>
      </c>
    </row>
    <row r="9" spans="1:8" ht="110.4" x14ac:dyDescent="0.25">
      <c r="A9" s="28">
        <v>824</v>
      </c>
      <c r="B9" s="60" t="s">
        <v>120</v>
      </c>
      <c r="C9" s="34" t="s">
        <v>178</v>
      </c>
      <c r="D9" s="36" t="s">
        <v>177</v>
      </c>
      <c r="E9" s="30" t="s">
        <v>259</v>
      </c>
      <c r="F9" s="68">
        <v>454</v>
      </c>
      <c r="G9" s="68">
        <v>444</v>
      </c>
      <c r="H9" s="68">
        <v>434</v>
      </c>
    </row>
    <row r="10" spans="1:8" s="13" customFormat="1" ht="32.25" customHeight="1" x14ac:dyDescent="0.25">
      <c r="A10" s="23"/>
      <c r="B10" s="61"/>
      <c r="C10" s="22" t="s">
        <v>94</v>
      </c>
      <c r="D10" s="35" t="s">
        <v>27</v>
      </c>
      <c r="E10" s="31"/>
      <c r="F10" s="62">
        <f>SUM(F11:F11)</f>
        <v>6000</v>
      </c>
      <c r="G10" s="62">
        <f>SUM(G11:G11)</f>
        <v>6000</v>
      </c>
      <c r="H10" s="62">
        <f>SUM(H11:H11)</f>
        <v>6000</v>
      </c>
    </row>
    <row r="11" spans="1:8" ht="55.2" x14ac:dyDescent="0.25">
      <c r="A11" s="28">
        <v>824</v>
      </c>
      <c r="B11" s="60" t="s">
        <v>120</v>
      </c>
      <c r="C11" s="34" t="s">
        <v>95</v>
      </c>
      <c r="D11" s="36" t="s">
        <v>179</v>
      </c>
      <c r="E11" s="30" t="s">
        <v>259</v>
      </c>
      <c r="F11" s="68">
        <v>6000</v>
      </c>
      <c r="G11" s="68">
        <v>6000</v>
      </c>
      <c r="H11" s="68">
        <v>6000</v>
      </c>
    </row>
  </sheetData>
  <mergeCells count="9">
    <mergeCell ref="H4:H5"/>
    <mergeCell ref="A1:H1"/>
    <mergeCell ref="A4:A5"/>
    <mergeCell ref="B4:B5"/>
    <mergeCell ref="C4:C5"/>
    <mergeCell ref="D4:D5"/>
    <mergeCell ref="E4:E5"/>
    <mergeCell ref="F4:F5"/>
    <mergeCell ref="G4:G5"/>
  </mergeCells>
  <pageMargins left="0.82677165354330717" right="0" top="0.98425196850393704" bottom="0" header="0.70866141732283472" footer="0.19685039370078741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="110" zoomScaleNormal="100" zoomScaleSheetLayoutView="110" workbookViewId="0">
      <selection activeCell="A2" sqref="A2"/>
    </sheetView>
  </sheetViews>
  <sheetFormatPr defaultColWidth="9" defaultRowHeight="18" x14ac:dyDescent="0.3"/>
  <cols>
    <col min="1" max="1" width="6.59765625" style="42" customWidth="1"/>
    <col min="2" max="2" width="15.19921875" style="16" customWidth="1"/>
    <col min="3" max="3" width="50.59765625" style="5" customWidth="1"/>
    <col min="4" max="4" width="26.09765625" style="14" customWidth="1"/>
    <col min="5" max="5" width="13.69921875" style="15" customWidth="1"/>
    <col min="6" max="6" width="17.09765625" style="4" customWidth="1"/>
    <col min="7" max="8" width="17.3984375" style="5" customWidth="1"/>
    <col min="9" max="16384" width="9" style="5"/>
  </cols>
  <sheetData>
    <row r="1" spans="1:8" ht="52.2" customHeight="1" x14ac:dyDescent="0.25">
      <c r="A1" s="90" t="s">
        <v>180</v>
      </c>
      <c r="B1" s="90"/>
      <c r="C1" s="90"/>
      <c r="D1" s="90"/>
      <c r="E1" s="90"/>
      <c r="F1" s="90"/>
      <c r="G1" s="90"/>
      <c r="H1" s="90"/>
    </row>
    <row r="2" spans="1:8" ht="12" customHeight="1" x14ac:dyDescent="0.3">
      <c r="C2" s="1"/>
      <c r="D2" s="2"/>
      <c r="E2" s="3"/>
    </row>
    <row r="3" spans="1:8" ht="14.1" customHeight="1" x14ac:dyDescent="0.3">
      <c r="C3" s="7"/>
      <c r="D3" s="8"/>
      <c r="E3" s="9"/>
      <c r="G3" s="10"/>
      <c r="H3" s="39" t="s">
        <v>121</v>
      </c>
    </row>
    <row r="4" spans="1:8" s="12" customFormat="1" ht="30" customHeight="1" x14ac:dyDescent="0.25">
      <c r="A4" s="84" t="s">
        <v>118</v>
      </c>
      <c r="B4" s="86" t="s">
        <v>49</v>
      </c>
      <c r="C4" s="86" t="s">
        <v>50</v>
      </c>
      <c r="D4" s="87" t="s">
        <v>51</v>
      </c>
      <c r="E4" s="88" t="s">
        <v>2</v>
      </c>
      <c r="F4" s="91" t="s">
        <v>62</v>
      </c>
      <c r="G4" s="82" t="s">
        <v>77</v>
      </c>
      <c r="H4" s="82" t="s">
        <v>131</v>
      </c>
    </row>
    <row r="5" spans="1:8" s="12" customFormat="1" ht="30" customHeight="1" x14ac:dyDescent="0.25">
      <c r="A5" s="84"/>
      <c r="B5" s="86"/>
      <c r="C5" s="86"/>
      <c r="D5" s="87"/>
      <c r="E5" s="88"/>
      <c r="F5" s="92"/>
      <c r="G5" s="82"/>
      <c r="H5" s="82"/>
    </row>
    <row r="6" spans="1:8" ht="24.75" customHeight="1" x14ac:dyDescent="0.25">
      <c r="A6" s="43"/>
      <c r="B6" s="23"/>
      <c r="C6" s="50" t="s">
        <v>96</v>
      </c>
      <c r="D6" s="35" t="s">
        <v>28</v>
      </c>
      <c r="E6" s="31"/>
      <c r="F6" s="62">
        <f>F7+F9</f>
        <v>1044.1799999999998</v>
      </c>
      <c r="G6" s="62">
        <f>G7+G9</f>
        <v>857.34799999999996</v>
      </c>
      <c r="H6" s="62">
        <f>H7+H9</f>
        <v>110</v>
      </c>
    </row>
    <row r="7" spans="1:8" ht="41.4" x14ac:dyDescent="0.25">
      <c r="A7" s="43"/>
      <c r="B7" s="61"/>
      <c r="C7" s="22" t="s">
        <v>97</v>
      </c>
      <c r="D7" s="35" t="s">
        <v>29</v>
      </c>
      <c r="E7" s="31"/>
      <c r="F7" s="62">
        <f>F8</f>
        <v>110</v>
      </c>
      <c r="G7" s="62">
        <f>G8</f>
        <v>110</v>
      </c>
      <c r="H7" s="62">
        <f>H8</f>
        <v>110</v>
      </c>
    </row>
    <row r="8" spans="1:8" ht="69" x14ac:dyDescent="0.25">
      <c r="A8" s="28">
        <v>837</v>
      </c>
      <c r="B8" s="60" t="s">
        <v>181</v>
      </c>
      <c r="C8" s="65" t="s">
        <v>98</v>
      </c>
      <c r="D8" s="36" t="s">
        <v>30</v>
      </c>
      <c r="E8" s="30" t="s">
        <v>182</v>
      </c>
      <c r="F8" s="64">
        <v>110</v>
      </c>
      <c r="G8" s="64">
        <v>110</v>
      </c>
      <c r="H8" s="64">
        <v>110</v>
      </c>
    </row>
    <row r="9" spans="1:8" ht="96.6" x14ac:dyDescent="0.25">
      <c r="A9" s="43"/>
      <c r="B9" s="61"/>
      <c r="C9" s="22" t="s">
        <v>99</v>
      </c>
      <c r="D9" s="35" t="s">
        <v>31</v>
      </c>
      <c r="E9" s="31"/>
      <c r="F9" s="62">
        <f>F10</f>
        <v>934.18</v>
      </c>
      <c r="G9" s="62">
        <f>G10</f>
        <v>747.34799999999996</v>
      </c>
      <c r="H9" s="62">
        <f>H10</f>
        <v>0</v>
      </c>
    </row>
    <row r="10" spans="1:8" s="6" customFormat="1" ht="109.2" x14ac:dyDescent="0.25">
      <c r="A10" s="28">
        <v>808</v>
      </c>
      <c r="B10" s="60" t="s">
        <v>132</v>
      </c>
      <c r="C10" s="65" t="s">
        <v>99</v>
      </c>
      <c r="D10" s="36" t="s">
        <v>183</v>
      </c>
      <c r="E10" s="30" t="s">
        <v>135</v>
      </c>
      <c r="F10" s="64">
        <v>934.18</v>
      </c>
      <c r="G10" s="64">
        <v>747.34799999999996</v>
      </c>
      <c r="H10" s="64">
        <v>0</v>
      </c>
    </row>
  </sheetData>
  <mergeCells count="9">
    <mergeCell ref="H4:H5"/>
    <mergeCell ref="A1:H1"/>
    <mergeCell ref="A4:A5"/>
    <mergeCell ref="B4:B5"/>
    <mergeCell ref="C4:C5"/>
    <mergeCell ref="D4:D5"/>
    <mergeCell ref="E4:E5"/>
    <mergeCell ref="F4:F5"/>
    <mergeCell ref="G4:G5"/>
  </mergeCells>
  <pageMargins left="0.82677165354330717" right="0" top="0.98425196850393704" bottom="0" header="0.9055118110236221" footer="0.19685039370078741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view="pageBreakPreview" zoomScale="110" zoomScaleNormal="100" zoomScaleSheetLayoutView="110" workbookViewId="0">
      <selection activeCell="A60" sqref="A60"/>
    </sheetView>
  </sheetViews>
  <sheetFormatPr defaultColWidth="9" defaultRowHeight="18" x14ac:dyDescent="0.3"/>
  <cols>
    <col min="1" max="1" width="8.3984375" style="42" customWidth="1"/>
    <col min="2" max="2" width="17.69921875" style="16" customWidth="1"/>
    <col min="3" max="3" width="50.59765625" style="5" customWidth="1"/>
    <col min="4" max="4" width="26.09765625" style="59" customWidth="1"/>
    <col min="5" max="5" width="13.69921875" style="15" customWidth="1"/>
    <col min="6" max="6" width="17.09765625" style="4" customWidth="1"/>
    <col min="7" max="8" width="17.3984375" style="5" customWidth="1"/>
    <col min="9" max="16384" width="9" style="5"/>
  </cols>
  <sheetData>
    <row r="1" spans="1:8" ht="12" customHeight="1" x14ac:dyDescent="0.3">
      <c r="C1" s="1"/>
      <c r="D1" s="57"/>
      <c r="E1" s="3"/>
    </row>
    <row r="2" spans="1:8" ht="14.1" customHeight="1" x14ac:dyDescent="0.25">
      <c r="A2" s="83" t="s">
        <v>184</v>
      </c>
      <c r="B2" s="83"/>
      <c r="C2" s="83"/>
      <c r="D2" s="83"/>
      <c r="E2" s="83"/>
      <c r="F2" s="83"/>
      <c r="G2" s="83"/>
      <c r="H2" s="83"/>
    </row>
    <row r="3" spans="1:8" ht="30.75" customHeight="1" x14ac:dyDescent="0.25">
      <c r="A3" s="83"/>
      <c r="B3" s="83"/>
      <c r="C3" s="83"/>
      <c r="D3" s="83"/>
      <c r="E3" s="83"/>
      <c r="F3" s="83"/>
      <c r="G3" s="83"/>
      <c r="H3" s="83"/>
    </row>
    <row r="4" spans="1:8" ht="14.1" customHeight="1" x14ac:dyDescent="0.3">
      <c r="C4" s="1"/>
      <c r="D4" s="57"/>
      <c r="E4" s="3"/>
    </row>
    <row r="5" spans="1:8" ht="14.1" customHeight="1" x14ac:dyDescent="0.3">
      <c r="C5" s="18"/>
      <c r="D5" s="58"/>
      <c r="E5" s="19"/>
      <c r="H5" s="39" t="s">
        <v>121</v>
      </c>
    </row>
    <row r="6" spans="1:8" s="69" customFormat="1" ht="30" customHeight="1" x14ac:dyDescent="0.25">
      <c r="A6" s="84" t="s">
        <v>118</v>
      </c>
      <c r="B6" s="96" t="s">
        <v>49</v>
      </c>
      <c r="C6" s="98" t="s">
        <v>0</v>
      </c>
      <c r="D6" s="98" t="s">
        <v>1</v>
      </c>
      <c r="E6" s="99" t="s">
        <v>2</v>
      </c>
      <c r="F6" s="95" t="s">
        <v>3</v>
      </c>
      <c r="G6" s="95" t="s">
        <v>4</v>
      </c>
      <c r="H6" s="95" t="s">
        <v>185</v>
      </c>
    </row>
    <row r="7" spans="1:8" s="69" customFormat="1" ht="30" customHeight="1" x14ac:dyDescent="0.25">
      <c r="A7" s="84"/>
      <c r="B7" s="97"/>
      <c r="C7" s="98"/>
      <c r="D7" s="98"/>
      <c r="E7" s="99"/>
      <c r="F7" s="95"/>
      <c r="G7" s="95"/>
      <c r="H7" s="95"/>
    </row>
    <row r="8" spans="1:8" s="69" customFormat="1" ht="30" customHeight="1" x14ac:dyDescent="0.25">
      <c r="A8" s="71"/>
      <c r="B8" s="73"/>
      <c r="C8" s="74"/>
      <c r="D8" s="74"/>
      <c r="E8" s="75"/>
      <c r="F8" s="72"/>
      <c r="G8" s="72"/>
      <c r="H8" s="72"/>
    </row>
    <row r="9" spans="1:8" s="6" customFormat="1" ht="29.25" customHeight="1" x14ac:dyDescent="0.25">
      <c r="A9" s="43"/>
      <c r="B9" s="60"/>
      <c r="C9" s="22" t="s">
        <v>100</v>
      </c>
      <c r="D9" s="24" t="s">
        <v>32</v>
      </c>
      <c r="E9" s="31"/>
      <c r="F9" s="62">
        <f>F10+F16+F19+F22+F24+F28+F32+F34+F36+F40+F42+F44+F48+F50+F54+F56+F58</f>
        <v>607630.93999999994</v>
      </c>
      <c r="G9" s="62">
        <f>G10+G16+G19+G22+G24+G28+G32+G34+G36+G40+G42+G44+G48+G50+G54+G56+G58</f>
        <v>607782.93999999994</v>
      </c>
      <c r="H9" s="62">
        <f>H10+H16+H19+H22+H24+H28+H32+H34+H36+H40+H42+H44+H48+H50+H54+H56+H58</f>
        <v>608273.93999999994</v>
      </c>
    </row>
    <row r="10" spans="1:8" s="6" customFormat="1" ht="96.6" x14ac:dyDescent="0.25">
      <c r="A10" s="43"/>
      <c r="B10" s="60"/>
      <c r="C10" s="22" t="s">
        <v>101</v>
      </c>
      <c r="D10" s="24" t="s">
        <v>33</v>
      </c>
      <c r="E10" s="31"/>
      <c r="F10" s="62">
        <f>SUM(F11:F15)</f>
        <v>568</v>
      </c>
      <c r="G10" s="62">
        <f t="shared" ref="G10:H10" si="0">SUM(G11:G15)</f>
        <v>1038</v>
      </c>
      <c r="H10" s="62">
        <f t="shared" si="0"/>
        <v>1392</v>
      </c>
    </row>
    <row r="11" spans="1:8" s="6" customFormat="1" ht="96.6" x14ac:dyDescent="0.25">
      <c r="A11" s="28">
        <v>803</v>
      </c>
      <c r="B11" s="60" t="s">
        <v>193</v>
      </c>
      <c r="C11" s="34" t="s">
        <v>101</v>
      </c>
      <c r="D11" s="29" t="s">
        <v>195</v>
      </c>
      <c r="E11" s="30" t="s">
        <v>194</v>
      </c>
      <c r="F11" s="68">
        <v>350</v>
      </c>
      <c r="G11" s="68">
        <v>350</v>
      </c>
      <c r="H11" s="68">
        <v>350</v>
      </c>
    </row>
    <row r="12" spans="1:8" s="6" customFormat="1" ht="96.6" x14ac:dyDescent="0.25">
      <c r="A12" s="28">
        <v>804</v>
      </c>
      <c r="B12" s="60" t="s">
        <v>198</v>
      </c>
      <c r="C12" s="34" t="s">
        <v>101</v>
      </c>
      <c r="D12" s="29" t="s">
        <v>199</v>
      </c>
      <c r="E12" s="30" t="s">
        <v>200</v>
      </c>
      <c r="F12" s="68">
        <v>30</v>
      </c>
      <c r="G12" s="68">
        <v>30</v>
      </c>
      <c r="H12" s="68">
        <v>30</v>
      </c>
    </row>
    <row r="13" spans="1:8" s="6" customFormat="1" ht="96.6" x14ac:dyDescent="0.25">
      <c r="A13" s="28">
        <v>808</v>
      </c>
      <c r="B13" s="60" t="s">
        <v>132</v>
      </c>
      <c r="C13" s="34" t="s">
        <v>101</v>
      </c>
      <c r="D13" s="29" t="s">
        <v>207</v>
      </c>
      <c r="E13" s="30" t="s">
        <v>135</v>
      </c>
      <c r="F13" s="68">
        <v>160</v>
      </c>
      <c r="G13" s="68">
        <v>615</v>
      </c>
      <c r="H13" s="68">
        <v>970</v>
      </c>
    </row>
    <row r="14" spans="1:8" s="6" customFormat="1" ht="96.6" x14ac:dyDescent="0.25">
      <c r="A14" s="28">
        <v>836</v>
      </c>
      <c r="B14" s="60" t="s">
        <v>136</v>
      </c>
      <c r="C14" s="34" t="s">
        <v>101</v>
      </c>
      <c r="D14" s="29" t="s">
        <v>225</v>
      </c>
      <c r="E14" s="30" t="s">
        <v>226</v>
      </c>
      <c r="F14" s="68">
        <v>10</v>
      </c>
      <c r="G14" s="68">
        <v>25</v>
      </c>
      <c r="H14" s="68">
        <v>24</v>
      </c>
    </row>
    <row r="15" spans="1:8" s="6" customFormat="1" ht="96.6" x14ac:dyDescent="0.25">
      <c r="A15" s="28">
        <v>842</v>
      </c>
      <c r="B15" s="60" t="s">
        <v>171</v>
      </c>
      <c r="C15" s="34" t="s">
        <v>101</v>
      </c>
      <c r="D15" s="29" t="s">
        <v>242</v>
      </c>
      <c r="E15" s="30" t="s">
        <v>172</v>
      </c>
      <c r="F15" s="68">
        <v>18</v>
      </c>
      <c r="G15" s="68">
        <v>18</v>
      </c>
      <c r="H15" s="68">
        <v>18</v>
      </c>
    </row>
    <row r="16" spans="1:8" ht="110.4" x14ac:dyDescent="0.25">
      <c r="A16" s="43"/>
      <c r="B16" s="60"/>
      <c r="C16" s="22" t="s">
        <v>102</v>
      </c>
      <c r="D16" s="24" t="s">
        <v>34</v>
      </c>
      <c r="E16" s="31"/>
      <c r="F16" s="62">
        <f>F17+F18</f>
        <v>1750</v>
      </c>
      <c r="G16" s="62">
        <f>G17+G18</f>
        <v>1940</v>
      </c>
      <c r="H16" s="62">
        <f>H17+H18</f>
        <v>1960</v>
      </c>
    </row>
    <row r="17" spans="1:8" ht="96.6" x14ac:dyDescent="0.25">
      <c r="A17" s="28">
        <v>808</v>
      </c>
      <c r="B17" s="60" t="s">
        <v>132</v>
      </c>
      <c r="C17" s="34" t="s">
        <v>102</v>
      </c>
      <c r="D17" s="29" t="s">
        <v>206</v>
      </c>
      <c r="E17" s="30" t="s">
        <v>135</v>
      </c>
      <c r="F17" s="68">
        <v>1450</v>
      </c>
      <c r="G17" s="68">
        <v>1580</v>
      </c>
      <c r="H17" s="68">
        <v>1620</v>
      </c>
    </row>
    <row r="18" spans="1:8" ht="96.6" x14ac:dyDescent="0.25">
      <c r="A18" s="28">
        <v>836</v>
      </c>
      <c r="B18" s="60" t="s">
        <v>136</v>
      </c>
      <c r="C18" s="34" t="s">
        <v>102</v>
      </c>
      <c r="D18" s="29" t="s">
        <v>227</v>
      </c>
      <c r="E18" s="30" t="s">
        <v>226</v>
      </c>
      <c r="F18" s="68">
        <v>300</v>
      </c>
      <c r="G18" s="68">
        <v>360</v>
      </c>
      <c r="H18" s="68">
        <v>340</v>
      </c>
    </row>
    <row r="19" spans="1:8" ht="96.6" x14ac:dyDescent="0.25">
      <c r="A19" s="43"/>
      <c r="B19" s="60"/>
      <c r="C19" s="22" t="s">
        <v>103</v>
      </c>
      <c r="D19" s="24" t="s">
        <v>35</v>
      </c>
      <c r="E19" s="31"/>
      <c r="F19" s="62">
        <f>F20+F21</f>
        <v>305</v>
      </c>
      <c r="G19" s="62">
        <f>G20+G21</f>
        <v>305</v>
      </c>
      <c r="H19" s="62">
        <f>H20+H21</f>
        <v>305</v>
      </c>
    </row>
    <row r="20" spans="1:8" s="70" customFormat="1" ht="96.6" x14ac:dyDescent="0.25">
      <c r="A20" s="28">
        <v>804</v>
      </c>
      <c r="B20" s="60" t="s">
        <v>198</v>
      </c>
      <c r="C20" s="34" t="s">
        <v>103</v>
      </c>
      <c r="D20" s="29" t="s">
        <v>201</v>
      </c>
      <c r="E20" s="30" t="s">
        <v>200</v>
      </c>
      <c r="F20" s="68">
        <v>5</v>
      </c>
      <c r="G20" s="68">
        <v>5</v>
      </c>
      <c r="H20" s="68">
        <v>5</v>
      </c>
    </row>
    <row r="21" spans="1:8" s="13" customFormat="1" ht="96.6" x14ac:dyDescent="0.25">
      <c r="A21" s="28" t="s">
        <v>239</v>
      </c>
      <c r="B21" s="60" t="s">
        <v>238</v>
      </c>
      <c r="C21" s="34" t="s">
        <v>103</v>
      </c>
      <c r="D21" s="29" t="s">
        <v>240</v>
      </c>
      <c r="E21" s="30" t="s">
        <v>241</v>
      </c>
      <c r="F21" s="68">
        <v>300</v>
      </c>
      <c r="G21" s="68">
        <v>300</v>
      </c>
      <c r="H21" s="68">
        <v>300</v>
      </c>
    </row>
    <row r="22" spans="1:8" s="13" customFormat="1" ht="96.6" x14ac:dyDescent="0.25">
      <c r="A22" s="43"/>
      <c r="B22" s="60"/>
      <c r="C22" s="22" t="s">
        <v>104</v>
      </c>
      <c r="D22" s="24" t="s">
        <v>36</v>
      </c>
      <c r="E22" s="31"/>
      <c r="F22" s="62">
        <f>F23</f>
        <v>9.99</v>
      </c>
      <c r="G22" s="62">
        <f>G23</f>
        <v>9.99</v>
      </c>
      <c r="H22" s="62">
        <f>H23</f>
        <v>9.99</v>
      </c>
    </row>
    <row r="23" spans="1:8" s="70" customFormat="1" ht="82.8" x14ac:dyDescent="0.25">
      <c r="A23" s="28">
        <v>837</v>
      </c>
      <c r="B23" s="60" t="s">
        <v>181</v>
      </c>
      <c r="C23" s="34" t="s">
        <v>104</v>
      </c>
      <c r="D23" s="29" t="s">
        <v>229</v>
      </c>
      <c r="E23" s="30" t="s">
        <v>230</v>
      </c>
      <c r="F23" s="68">
        <v>9.99</v>
      </c>
      <c r="G23" s="68">
        <v>9.99</v>
      </c>
      <c r="H23" s="68">
        <v>9.99</v>
      </c>
    </row>
    <row r="24" spans="1:8" ht="82.8" x14ac:dyDescent="0.25">
      <c r="A24" s="43"/>
      <c r="B24" s="60"/>
      <c r="C24" s="22" t="s">
        <v>105</v>
      </c>
      <c r="D24" s="24" t="s">
        <v>37</v>
      </c>
      <c r="E24" s="31"/>
      <c r="F24" s="62">
        <f>F25+F27+F26</f>
        <v>342069.44</v>
      </c>
      <c r="G24" s="62">
        <f t="shared" ref="G24:H24" si="1">G25+G27+G26</f>
        <v>342069.44</v>
      </c>
      <c r="H24" s="62">
        <f t="shared" si="1"/>
        <v>342069.44</v>
      </c>
    </row>
    <row r="25" spans="1:8" ht="151.80000000000001" x14ac:dyDescent="0.25">
      <c r="A25" s="28">
        <v>106</v>
      </c>
      <c r="B25" s="76" t="s">
        <v>246</v>
      </c>
      <c r="C25" s="34" t="s">
        <v>105</v>
      </c>
      <c r="D25" s="29" t="s">
        <v>245</v>
      </c>
      <c r="E25" s="66" t="s">
        <v>260</v>
      </c>
      <c r="F25" s="63">
        <v>2050</v>
      </c>
      <c r="G25" s="63">
        <v>2050</v>
      </c>
      <c r="H25" s="63">
        <v>2050</v>
      </c>
    </row>
    <row r="26" spans="1:8" ht="82.8" x14ac:dyDescent="0.25">
      <c r="A26" s="28">
        <v>180</v>
      </c>
      <c r="B26" s="76" t="s">
        <v>213</v>
      </c>
      <c r="C26" s="34" t="s">
        <v>105</v>
      </c>
      <c r="D26" s="29" t="s">
        <v>214</v>
      </c>
      <c r="E26" s="66" t="s">
        <v>215</v>
      </c>
      <c r="F26" s="63">
        <v>2</v>
      </c>
      <c r="G26" s="63">
        <v>2</v>
      </c>
      <c r="H26" s="63">
        <v>2</v>
      </c>
    </row>
    <row r="27" spans="1:8" ht="82.8" x14ac:dyDescent="0.25">
      <c r="A27" s="28" t="s">
        <v>115</v>
      </c>
      <c r="B27" s="67" t="s">
        <v>189</v>
      </c>
      <c r="C27" s="34" t="s">
        <v>105</v>
      </c>
      <c r="D27" s="29" t="s">
        <v>38</v>
      </c>
      <c r="E27" s="66" t="s">
        <v>190</v>
      </c>
      <c r="F27" s="63">
        <v>340017.44</v>
      </c>
      <c r="G27" s="63">
        <v>340017.44</v>
      </c>
      <c r="H27" s="63">
        <v>340017.44</v>
      </c>
    </row>
    <row r="28" spans="1:8" ht="82.8" x14ac:dyDescent="0.25">
      <c r="A28" s="43"/>
      <c r="B28" s="60"/>
      <c r="C28" s="22" t="s">
        <v>106</v>
      </c>
      <c r="D28" s="24" t="s">
        <v>39</v>
      </c>
      <c r="E28" s="31"/>
      <c r="F28" s="62">
        <f>F29+F31+F30</f>
        <v>96756.51</v>
      </c>
      <c r="G28" s="62">
        <f>G29+G31+G30</f>
        <v>96756.51</v>
      </c>
      <c r="H28" s="62">
        <f>H29+H31+H30</f>
        <v>96756.51</v>
      </c>
    </row>
    <row r="29" spans="1:8" s="70" customFormat="1" ht="82.8" x14ac:dyDescent="0.25">
      <c r="A29" s="28" t="s">
        <v>115</v>
      </c>
      <c r="B29" s="76" t="s">
        <v>189</v>
      </c>
      <c r="C29" s="34" t="s">
        <v>106</v>
      </c>
      <c r="D29" s="29" t="s">
        <v>40</v>
      </c>
      <c r="E29" s="30" t="s">
        <v>190</v>
      </c>
      <c r="F29" s="79">
        <v>95486.51</v>
      </c>
      <c r="G29" s="79">
        <v>95486.51</v>
      </c>
      <c r="H29" s="79">
        <v>95486.51</v>
      </c>
    </row>
    <row r="30" spans="1:8" s="70" customFormat="1" ht="82.8" x14ac:dyDescent="0.25">
      <c r="A30" s="28">
        <v>830</v>
      </c>
      <c r="B30" s="76" t="s">
        <v>223</v>
      </c>
      <c r="C30" s="34" t="s">
        <v>106</v>
      </c>
      <c r="D30" s="29" t="s">
        <v>222</v>
      </c>
      <c r="E30" s="30" t="s">
        <v>224</v>
      </c>
      <c r="F30" s="79">
        <v>470</v>
      </c>
      <c r="G30" s="79">
        <v>470</v>
      </c>
      <c r="H30" s="79">
        <v>470</v>
      </c>
    </row>
    <row r="31" spans="1:8" s="70" customFormat="1" ht="87.75" customHeight="1" x14ac:dyDescent="0.25">
      <c r="A31" s="28">
        <v>842</v>
      </c>
      <c r="B31" s="60" t="s">
        <v>171</v>
      </c>
      <c r="C31" s="34" t="s">
        <v>106</v>
      </c>
      <c r="D31" s="29" t="s">
        <v>243</v>
      </c>
      <c r="E31" s="30" t="s">
        <v>172</v>
      </c>
      <c r="F31" s="68">
        <v>800</v>
      </c>
      <c r="G31" s="68">
        <v>800</v>
      </c>
      <c r="H31" s="68">
        <v>800</v>
      </c>
    </row>
    <row r="32" spans="1:8" s="13" customFormat="1" ht="110.4" x14ac:dyDescent="0.25">
      <c r="A32" s="43"/>
      <c r="B32" s="60"/>
      <c r="C32" s="22" t="s">
        <v>107</v>
      </c>
      <c r="D32" s="24" t="s">
        <v>41</v>
      </c>
      <c r="E32" s="31"/>
      <c r="F32" s="62">
        <f>F33</f>
        <v>50</v>
      </c>
      <c r="G32" s="62">
        <f t="shared" ref="G32:H32" si="2">G33</f>
        <v>50</v>
      </c>
      <c r="H32" s="62">
        <f t="shared" si="2"/>
        <v>50</v>
      </c>
    </row>
    <row r="33" spans="1:8" s="70" customFormat="1" ht="110.4" x14ac:dyDescent="0.25">
      <c r="A33" s="28">
        <v>804</v>
      </c>
      <c r="B33" s="60" t="s">
        <v>198</v>
      </c>
      <c r="C33" s="34" t="s">
        <v>107</v>
      </c>
      <c r="D33" s="29" t="s">
        <v>202</v>
      </c>
      <c r="E33" s="30" t="s">
        <v>200</v>
      </c>
      <c r="F33" s="68">
        <v>50</v>
      </c>
      <c r="G33" s="68">
        <v>50</v>
      </c>
      <c r="H33" s="68">
        <v>50</v>
      </c>
    </row>
    <row r="34" spans="1:8" s="13" customFormat="1" ht="138" x14ac:dyDescent="0.25">
      <c r="A34" s="43"/>
      <c r="B34" s="60"/>
      <c r="C34" s="22" t="s">
        <v>192</v>
      </c>
      <c r="D34" s="24" t="s">
        <v>191</v>
      </c>
      <c r="E34" s="31"/>
      <c r="F34" s="62">
        <f>F35</f>
        <v>50</v>
      </c>
      <c r="G34" s="62">
        <f>G35</f>
        <v>50</v>
      </c>
      <c r="H34" s="62">
        <f>H35</f>
        <v>50</v>
      </c>
    </row>
    <row r="35" spans="1:8" s="70" customFormat="1" ht="124.2" x14ac:dyDescent="0.25">
      <c r="A35" s="28">
        <v>803</v>
      </c>
      <c r="B35" s="60" t="s">
        <v>193</v>
      </c>
      <c r="C35" s="34" t="s">
        <v>192</v>
      </c>
      <c r="D35" s="29" t="s">
        <v>196</v>
      </c>
      <c r="E35" s="30" t="s">
        <v>194</v>
      </c>
      <c r="F35" s="68">
        <v>50</v>
      </c>
      <c r="G35" s="68">
        <v>50</v>
      </c>
      <c r="H35" s="68">
        <v>50</v>
      </c>
    </row>
    <row r="36" spans="1:8" s="13" customFormat="1" ht="96.6" x14ac:dyDescent="0.25">
      <c r="A36" s="43"/>
      <c r="B36" s="60"/>
      <c r="C36" s="22" t="s">
        <v>108</v>
      </c>
      <c r="D36" s="24" t="s">
        <v>42</v>
      </c>
      <c r="E36" s="31"/>
      <c r="F36" s="62">
        <f>F38+F39+F37</f>
        <v>123</v>
      </c>
      <c r="G36" s="62">
        <f t="shared" ref="G36:H36" si="3">G38+G39+G37</f>
        <v>123</v>
      </c>
      <c r="H36" s="62">
        <f t="shared" si="3"/>
        <v>123</v>
      </c>
    </row>
    <row r="37" spans="1:8" s="13" customFormat="1" ht="96.6" x14ac:dyDescent="0.25">
      <c r="A37" s="28">
        <v>803</v>
      </c>
      <c r="B37" s="60" t="s">
        <v>193</v>
      </c>
      <c r="C37" s="34" t="s">
        <v>108</v>
      </c>
      <c r="D37" s="29" t="s">
        <v>247</v>
      </c>
      <c r="E37" s="30" t="s">
        <v>194</v>
      </c>
      <c r="F37" s="68">
        <v>20</v>
      </c>
      <c r="G37" s="68">
        <v>20</v>
      </c>
      <c r="H37" s="68">
        <v>20</v>
      </c>
    </row>
    <row r="38" spans="1:8" s="70" customFormat="1" ht="96.6" x14ac:dyDescent="0.25">
      <c r="A38" s="28">
        <v>805</v>
      </c>
      <c r="B38" s="60" t="s">
        <v>203</v>
      </c>
      <c r="C38" s="34" t="s">
        <v>108</v>
      </c>
      <c r="D38" s="29" t="s">
        <v>204</v>
      </c>
      <c r="E38" s="30" t="s">
        <v>205</v>
      </c>
      <c r="F38" s="68">
        <v>23</v>
      </c>
      <c r="G38" s="68">
        <v>23</v>
      </c>
      <c r="H38" s="68">
        <v>23</v>
      </c>
    </row>
    <row r="39" spans="1:8" s="70" customFormat="1" ht="138" x14ac:dyDescent="0.25">
      <c r="A39" s="28">
        <v>843</v>
      </c>
      <c r="B39" s="60" t="s">
        <v>231</v>
      </c>
      <c r="C39" s="34" t="s">
        <v>108</v>
      </c>
      <c r="D39" s="29" t="s">
        <v>234</v>
      </c>
      <c r="E39" s="30" t="s">
        <v>233</v>
      </c>
      <c r="F39" s="68">
        <v>80</v>
      </c>
      <c r="G39" s="68">
        <v>80</v>
      </c>
      <c r="H39" s="68">
        <v>80</v>
      </c>
    </row>
    <row r="40" spans="1:8" ht="124.2" x14ac:dyDescent="0.25">
      <c r="A40" s="28"/>
      <c r="B40" s="60"/>
      <c r="C40" s="22" t="s">
        <v>186</v>
      </c>
      <c r="D40" s="24" t="s">
        <v>187</v>
      </c>
      <c r="E40" s="30"/>
      <c r="F40" s="77">
        <f>F41</f>
        <v>10</v>
      </c>
      <c r="G40" s="77">
        <f t="shared" ref="G40:H40" si="4">G41</f>
        <v>10</v>
      </c>
      <c r="H40" s="77">
        <f t="shared" si="4"/>
        <v>10</v>
      </c>
    </row>
    <row r="41" spans="1:8" s="70" customFormat="1" ht="110.4" x14ac:dyDescent="0.25">
      <c r="A41" s="28">
        <v>826</v>
      </c>
      <c r="B41" s="60" t="s">
        <v>219</v>
      </c>
      <c r="C41" s="34" t="s">
        <v>186</v>
      </c>
      <c r="D41" s="29" t="s">
        <v>220</v>
      </c>
      <c r="E41" s="30" t="s">
        <v>221</v>
      </c>
      <c r="F41" s="68">
        <v>10</v>
      </c>
      <c r="G41" s="68">
        <v>10</v>
      </c>
      <c r="H41" s="68">
        <v>10</v>
      </c>
    </row>
    <row r="42" spans="1:8" s="13" customFormat="1" ht="151.80000000000001" x14ac:dyDescent="0.25">
      <c r="A42" s="43"/>
      <c r="B42" s="60"/>
      <c r="C42" s="22" t="s">
        <v>114</v>
      </c>
      <c r="D42" s="24" t="s">
        <v>43</v>
      </c>
      <c r="E42" s="31"/>
      <c r="F42" s="62">
        <f>F43</f>
        <v>300</v>
      </c>
      <c r="G42" s="62">
        <f>G43</f>
        <v>300</v>
      </c>
      <c r="H42" s="62">
        <f>H43</f>
        <v>300</v>
      </c>
    </row>
    <row r="43" spans="1:8" s="70" customFormat="1" ht="151.80000000000001" x14ac:dyDescent="0.25">
      <c r="A43" s="28">
        <v>843</v>
      </c>
      <c r="B43" s="60" t="s">
        <v>231</v>
      </c>
      <c r="C43" s="34" t="s">
        <v>114</v>
      </c>
      <c r="D43" s="29" t="s">
        <v>232</v>
      </c>
      <c r="E43" s="30" t="s">
        <v>233</v>
      </c>
      <c r="F43" s="68">
        <v>300</v>
      </c>
      <c r="G43" s="68">
        <v>300</v>
      </c>
      <c r="H43" s="68">
        <v>300</v>
      </c>
    </row>
    <row r="44" spans="1:8" s="13" customFormat="1" ht="96.6" x14ac:dyDescent="0.25">
      <c r="A44" s="43"/>
      <c r="B44" s="60"/>
      <c r="C44" s="22" t="s">
        <v>109</v>
      </c>
      <c r="D44" s="24" t="s">
        <v>44</v>
      </c>
      <c r="E44" s="31"/>
      <c r="F44" s="62">
        <f>F47+F45+F46</f>
        <v>989</v>
      </c>
      <c r="G44" s="62">
        <f t="shared" ref="G44:H44" si="5">G47+G45+G46</f>
        <v>989</v>
      </c>
      <c r="H44" s="62">
        <f t="shared" si="5"/>
        <v>989</v>
      </c>
    </row>
    <row r="45" spans="1:8" s="13" customFormat="1" ht="82.8" x14ac:dyDescent="0.25">
      <c r="A45" s="28">
        <v>803</v>
      </c>
      <c r="B45" s="60" t="s">
        <v>193</v>
      </c>
      <c r="C45" s="34" t="s">
        <v>109</v>
      </c>
      <c r="D45" s="29" t="s">
        <v>248</v>
      </c>
      <c r="E45" s="30" t="s">
        <v>194</v>
      </c>
      <c r="F45" s="68">
        <v>9</v>
      </c>
      <c r="G45" s="68">
        <v>9</v>
      </c>
      <c r="H45" s="68">
        <v>9</v>
      </c>
    </row>
    <row r="46" spans="1:8" s="13" customFormat="1" ht="82.8" x14ac:dyDescent="0.25">
      <c r="A46" s="28">
        <v>819</v>
      </c>
      <c r="B46" s="60" t="s">
        <v>154</v>
      </c>
      <c r="C46" s="34" t="s">
        <v>109</v>
      </c>
      <c r="D46" s="29" t="s">
        <v>218</v>
      </c>
      <c r="E46" s="30" t="s">
        <v>216</v>
      </c>
      <c r="F46" s="68">
        <v>830</v>
      </c>
      <c r="G46" s="68">
        <v>830</v>
      </c>
      <c r="H46" s="68">
        <v>830</v>
      </c>
    </row>
    <row r="47" spans="1:8" s="70" customFormat="1" ht="82.8" x14ac:dyDescent="0.25">
      <c r="A47" s="28">
        <v>842</v>
      </c>
      <c r="B47" s="60" t="s">
        <v>171</v>
      </c>
      <c r="C47" s="34" t="s">
        <v>109</v>
      </c>
      <c r="D47" s="29" t="s">
        <v>244</v>
      </c>
      <c r="E47" s="30" t="s">
        <v>172</v>
      </c>
      <c r="F47" s="68">
        <v>150</v>
      </c>
      <c r="G47" s="68">
        <v>150</v>
      </c>
      <c r="H47" s="68">
        <v>150</v>
      </c>
    </row>
    <row r="48" spans="1:8" s="13" customFormat="1" ht="96.6" x14ac:dyDescent="0.25">
      <c r="A48" s="43"/>
      <c r="B48" s="60"/>
      <c r="C48" s="22" t="s">
        <v>110</v>
      </c>
      <c r="D48" s="24" t="s">
        <v>45</v>
      </c>
      <c r="E48" s="31"/>
      <c r="F48" s="62">
        <f t="shared" ref="F48:H48" si="6">F49</f>
        <v>1000</v>
      </c>
      <c r="G48" s="62">
        <f t="shared" si="6"/>
        <v>1090</v>
      </c>
      <c r="H48" s="62">
        <f t="shared" si="6"/>
        <v>1100</v>
      </c>
    </row>
    <row r="49" spans="1:8" s="70" customFormat="1" ht="82.8" x14ac:dyDescent="0.25">
      <c r="A49" s="28">
        <v>836</v>
      </c>
      <c r="B49" s="60" t="s">
        <v>136</v>
      </c>
      <c r="C49" s="34" t="s">
        <v>110</v>
      </c>
      <c r="D49" s="29" t="s">
        <v>228</v>
      </c>
      <c r="E49" s="30" t="s">
        <v>226</v>
      </c>
      <c r="F49" s="68">
        <v>1000</v>
      </c>
      <c r="G49" s="68">
        <v>1090</v>
      </c>
      <c r="H49" s="68">
        <v>1100</v>
      </c>
    </row>
    <row r="50" spans="1:8" s="13" customFormat="1" ht="82.8" x14ac:dyDescent="0.25">
      <c r="A50" s="43"/>
      <c r="B50" s="60"/>
      <c r="C50" s="22" t="s">
        <v>111</v>
      </c>
      <c r="D50" s="24" t="s">
        <v>46</v>
      </c>
      <c r="E50" s="31"/>
      <c r="F50" s="62">
        <f>F51+F52+F53</f>
        <v>3295</v>
      </c>
      <c r="G50" s="62">
        <f t="shared" ref="G50:H50" si="7">G51+G52+G53</f>
        <v>3295</v>
      </c>
      <c r="H50" s="62">
        <f t="shared" si="7"/>
        <v>3295</v>
      </c>
    </row>
    <row r="51" spans="1:8" s="70" customFormat="1" ht="69" x14ac:dyDescent="0.25">
      <c r="A51" s="28">
        <v>803</v>
      </c>
      <c r="B51" s="60" t="s">
        <v>193</v>
      </c>
      <c r="C51" s="34" t="s">
        <v>111</v>
      </c>
      <c r="D51" s="29" t="s">
        <v>197</v>
      </c>
      <c r="E51" s="30" t="s">
        <v>194</v>
      </c>
      <c r="F51" s="79">
        <v>45</v>
      </c>
      <c r="G51" s="79">
        <v>45</v>
      </c>
      <c r="H51" s="79">
        <v>45</v>
      </c>
    </row>
    <row r="52" spans="1:8" s="70" customFormat="1" ht="138" x14ac:dyDescent="0.25">
      <c r="A52" s="28">
        <v>810</v>
      </c>
      <c r="B52" s="60" t="s">
        <v>210</v>
      </c>
      <c r="C52" s="34" t="s">
        <v>111</v>
      </c>
      <c r="D52" s="29" t="s">
        <v>208</v>
      </c>
      <c r="E52" s="30" t="s">
        <v>209</v>
      </c>
      <c r="F52" s="79">
        <v>250</v>
      </c>
      <c r="G52" s="79">
        <v>250</v>
      </c>
      <c r="H52" s="79">
        <v>250</v>
      </c>
    </row>
    <row r="53" spans="1:8" s="70" customFormat="1" ht="69" x14ac:dyDescent="0.25">
      <c r="A53" s="28">
        <v>814</v>
      </c>
      <c r="B53" s="60" t="s">
        <v>143</v>
      </c>
      <c r="C53" s="34" t="s">
        <v>111</v>
      </c>
      <c r="D53" s="29" t="s">
        <v>211</v>
      </c>
      <c r="E53" s="30" t="s">
        <v>212</v>
      </c>
      <c r="F53" s="79">
        <v>3000</v>
      </c>
      <c r="G53" s="79">
        <v>3000</v>
      </c>
      <c r="H53" s="79">
        <v>3000</v>
      </c>
    </row>
    <row r="54" spans="1:8" s="13" customFormat="1" ht="69" x14ac:dyDescent="0.25">
      <c r="A54" s="43"/>
      <c r="B54" s="60"/>
      <c r="C54" s="22" t="s">
        <v>112</v>
      </c>
      <c r="D54" s="24" t="s">
        <v>47</v>
      </c>
      <c r="E54" s="31"/>
      <c r="F54" s="62">
        <f>F55</f>
        <v>700</v>
      </c>
      <c r="G54" s="62">
        <f t="shared" ref="G54:H54" si="8">G55</f>
        <v>0</v>
      </c>
      <c r="H54" s="62">
        <f t="shared" si="8"/>
        <v>0</v>
      </c>
    </row>
    <row r="55" spans="1:8" s="70" customFormat="1" ht="82.8" x14ac:dyDescent="0.25">
      <c r="A55" s="28" t="s">
        <v>115</v>
      </c>
      <c r="B55" s="76" t="s">
        <v>189</v>
      </c>
      <c r="C55" s="34" t="s">
        <v>112</v>
      </c>
      <c r="D55" s="29" t="s">
        <v>48</v>
      </c>
      <c r="E55" s="66" t="s">
        <v>190</v>
      </c>
      <c r="F55" s="63">
        <v>700</v>
      </c>
      <c r="G55" s="63">
        <v>0</v>
      </c>
      <c r="H55" s="63">
        <v>0</v>
      </c>
    </row>
    <row r="56" spans="1:8" s="13" customFormat="1" ht="69" x14ac:dyDescent="0.25">
      <c r="A56" s="43"/>
      <c r="B56" s="60"/>
      <c r="C56" s="22" t="s">
        <v>113</v>
      </c>
      <c r="D56" s="24" t="s">
        <v>188</v>
      </c>
      <c r="E56" s="31"/>
      <c r="F56" s="62">
        <f t="shared" ref="F56:H56" si="9">F57</f>
        <v>2038</v>
      </c>
      <c r="G56" s="62">
        <f t="shared" si="9"/>
        <v>2140</v>
      </c>
      <c r="H56" s="62">
        <f t="shared" si="9"/>
        <v>2247</v>
      </c>
    </row>
    <row r="57" spans="1:8" s="70" customFormat="1" ht="69" x14ac:dyDescent="0.25">
      <c r="A57" s="28">
        <v>819</v>
      </c>
      <c r="B57" s="60" t="s">
        <v>154</v>
      </c>
      <c r="C57" s="34" t="s">
        <v>113</v>
      </c>
      <c r="D57" s="29" t="s">
        <v>217</v>
      </c>
      <c r="E57" s="30" t="s">
        <v>216</v>
      </c>
      <c r="F57" s="68">
        <v>2038</v>
      </c>
      <c r="G57" s="68">
        <v>2140</v>
      </c>
      <c r="H57" s="68">
        <v>2247</v>
      </c>
    </row>
    <row r="58" spans="1:8" s="70" customFormat="1" ht="124.2" x14ac:dyDescent="0.25">
      <c r="A58" s="43"/>
      <c r="B58" s="60"/>
      <c r="C58" s="22" t="s">
        <v>256</v>
      </c>
      <c r="D58" s="24" t="s">
        <v>254</v>
      </c>
      <c r="E58" s="31"/>
      <c r="F58" s="62">
        <f>F59</f>
        <v>157617</v>
      </c>
      <c r="G58" s="62">
        <f t="shared" ref="G58:H58" si="10">G59</f>
        <v>157617</v>
      </c>
      <c r="H58" s="62">
        <f t="shared" si="10"/>
        <v>157617</v>
      </c>
    </row>
    <row r="59" spans="1:8" s="70" customFormat="1" ht="110.4" x14ac:dyDescent="0.25">
      <c r="A59" s="28">
        <v>182</v>
      </c>
      <c r="B59" s="60" t="s">
        <v>140</v>
      </c>
      <c r="C59" s="34" t="s">
        <v>256</v>
      </c>
      <c r="D59" s="29" t="s">
        <v>255</v>
      </c>
      <c r="E59" s="30" t="s">
        <v>258</v>
      </c>
      <c r="F59" s="68">
        <v>157617</v>
      </c>
      <c r="G59" s="68">
        <v>157617</v>
      </c>
      <c r="H59" s="68">
        <v>157617</v>
      </c>
    </row>
    <row r="60" spans="1:8" x14ac:dyDescent="0.3">
      <c r="G60" s="4"/>
      <c r="H60" s="4"/>
    </row>
  </sheetData>
  <mergeCells count="9">
    <mergeCell ref="G6:G7"/>
    <mergeCell ref="H6:H7"/>
    <mergeCell ref="A2:H3"/>
    <mergeCell ref="A6:A7"/>
    <mergeCell ref="B6:B7"/>
    <mergeCell ref="C6:C7"/>
    <mergeCell ref="D6:D7"/>
    <mergeCell ref="E6:E7"/>
    <mergeCell ref="F6:F7"/>
  </mergeCells>
  <pageMargins left="0.82677165354330717" right="0" top="0.98425196850393704" bottom="0" header="0.51181102362204722" footer="0.19685039370078741"/>
  <pageSetup paperSize="9" scale="74" fitToHeight="22" orientation="landscape" r:id="rId1"/>
  <rowBreaks count="4" manualBreakCount="4">
    <brk id="9" max="16383" man="1"/>
    <brk id="31" max="16383" man="1"/>
    <brk id="33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111</vt:lpstr>
      <vt:lpstr>112</vt:lpstr>
      <vt:lpstr>113</vt:lpstr>
      <vt:lpstr>114</vt:lpstr>
      <vt:lpstr>115</vt:lpstr>
      <vt:lpstr>116</vt:lpstr>
      <vt:lpstr>'111'!Заголовки_для_печати</vt:lpstr>
      <vt:lpstr>'112'!Заголовки_для_печати</vt:lpstr>
      <vt:lpstr>'113'!Заголовки_для_печати</vt:lpstr>
      <vt:lpstr>'114'!Заголовки_для_печати</vt:lpstr>
      <vt:lpstr>'115'!Заголовки_для_печати</vt:lpstr>
      <vt:lpstr>'116'!Заголовки_для_печати</vt:lpstr>
      <vt:lpstr>'111'!Область_печати</vt:lpstr>
      <vt:lpstr>'112'!Область_печати</vt:lpstr>
      <vt:lpstr>'113'!Область_печати</vt:lpstr>
      <vt:lpstr>'114'!Область_печати</vt:lpstr>
      <vt:lpstr>'115'!Область_печати</vt:lpstr>
      <vt:lpstr>'116'!Область_печати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doh1</dc:creator>
  <cp:lastModifiedBy>Капчерина</cp:lastModifiedBy>
  <cp:lastPrinted>2022-10-20T09:12:36Z</cp:lastPrinted>
  <dcterms:created xsi:type="dcterms:W3CDTF">2021-10-18T06:44:44Z</dcterms:created>
  <dcterms:modified xsi:type="dcterms:W3CDTF">2022-10-20T09:21:07Z</dcterms:modified>
</cp:coreProperties>
</file>